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2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105" windowWidth="7905" windowHeight="5325" activeTab="1"/>
  </bookViews>
  <sheets>
    <sheet name="Sheet1" sheetId="1" r:id="rId1"/>
    <sheet name="Sheet2" sheetId="2" r:id="rId2"/>
    <sheet name="Sheet3" sheetId="3" r:id="rId3"/>
  </sheets>
  <calcPr calcId="114210"/>
</workbook>
</file>

<file path=xl/calcChain.xml><?xml version="1.0" encoding="utf-8"?>
<calcChain xmlns="http://schemas.openxmlformats.org/spreadsheetml/2006/main">
  <c r="D12" i="1"/>
  <c r="D5"/>
  <c r="D6"/>
  <c r="D7"/>
  <c r="D3"/>
  <c r="D10"/>
  <c r="D2"/>
  <c r="J42"/>
  <c r="E46"/>
  <c r="E27"/>
  <c r="E28"/>
  <c r="E29"/>
  <c r="E30"/>
  <c r="E31"/>
  <c r="E32"/>
  <c r="E33"/>
  <c r="E34"/>
  <c r="E35"/>
  <c r="E36"/>
  <c r="E37"/>
  <c r="E38"/>
  <c r="E39"/>
  <c r="E40"/>
  <c r="E41"/>
  <c r="E42"/>
  <c r="E43"/>
  <c r="E44"/>
  <c r="E45"/>
  <c r="E47"/>
  <c r="E48"/>
  <c r="E49"/>
  <c r="E50"/>
  <c r="E51"/>
  <c r="E52"/>
  <c r="E53"/>
  <c r="E54"/>
  <c r="E55"/>
  <c r="E56"/>
  <c r="E57"/>
  <c r="E58"/>
  <c r="E59"/>
  <c r="E60"/>
  <c r="E61"/>
  <c r="E62"/>
  <c r="E63"/>
  <c r="E64"/>
  <c r="E65"/>
  <c r="E66"/>
  <c r="E67"/>
  <c r="E68"/>
  <c r="E69"/>
  <c r="E70"/>
  <c r="E71"/>
  <c r="E72"/>
  <c r="E73"/>
  <c r="E74"/>
  <c r="E75"/>
  <c r="E76"/>
  <c r="E77"/>
  <c r="E78"/>
  <c r="E79"/>
  <c r="E80"/>
  <c r="E81"/>
  <c r="E82"/>
  <c r="E83"/>
  <c r="E84"/>
  <c r="E85"/>
  <c r="E86"/>
  <c r="E87"/>
  <c r="E88"/>
  <c r="E89"/>
  <c r="E90"/>
  <c r="E91"/>
  <c r="E92"/>
  <c r="E93"/>
  <c r="E94"/>
  <c r="E95"/>
  <c r="E96"/>
  <c r="E97"/>
  <c r="E98"/>
  <c r="E99"/>
  <c r="E100"/>
  <c r="E101"/>
  <c r="E102"/>
  <c r="E103"/>
  <c r="E104"/>
  <c r="E105"/>
  <c r="E106"/>
  <c r="E107"/>
  <c r="E108"/>
  <c r="E109"/>
  <c r="E110"/>
  <c r="E111"/>
  <c r="E112"/>
  <c r="E113"/>
  <c r="E19"/>
  <c r="E20"/>
  <c r="E21"/>
  <c r="E22"/>
  <c r="E23"/>
  <c r="E24"/>
  <c r="E25"/>
  <c r="E18"/>
  <c r="D9"/>
  <c r="D11"/>
  <c r="J43"/>
  <c r="J44"/>
  <c r="J45"/>
  <c r="J46"/>
  <c r="J47"/>
  <c r="J48"/>
  <c r="J49"/>
  <c r="J50"/>
  <c r="J51"/>
  <c r="J52"/>
  <c r="J53"/>
  <c r="J54"/>
  <c r="J55"/>
  <c r="J56"/>
  <c r="J57"/>
  <c r="J58"/>
  <c r="J59"/>
  <c r="J60"/>
  <c r="J61"/>
  <c r="J62"/>
  <c r="J63"/>
  <c r="J64"/>
  <c r="J65"/>
  <c r="J66"/>
  <c r="J67"/>
  <c r="J68"/>
  <c r="J69"/>
  <c r="J70"/>
  <c r="J71"/>
  <c r="J72"/>
  <c r="J73"/>
  <c r="J74"/>
  <c r="J75"/>
  <c r="J76"/>
  <c r="J77"/>
  <c r="J78"/>
  <c r="J79"/>
  <c r="J80"/>
  <c r="J81"/>
  <c r="J82"/>
  <c r="J83"/>
  <c r="J84"/>
  <c r="J85"/>
  <c r="J86"/>
  <c r="J87"/>
  <c r="J88"/>
  <c r="J89"/>
  <c r="J90"/>
  <c r="J91"/>
  <c r="J92"/>
  <c r="J93"/>
  <c r="J94"/>
  <c r="J95"/>
  <c r="J96"/>
  <c r="J97"/>
  <c r="J98"/>
  <c r="J99"/>
  <c r="J100"/>
  <c r="J101"/>
  <c r="J102"/>
  <c r="J103"/>
  <c r="J104"/>
  <c r="J105"/>
  <c r="J106"/>
  <c r="J107"/>
  <c r="J108"/>
  <c r="J109"/>
  <c r="J110"/>
  <c r="J111"/>
  <c r="J112"/>
  <c r="J113"/>
  <c r="K42"/>
  <c r="I35"/>
  <c r="I36"/>
  <c r="I37"/>
  <c r="I38"/>
  <c r="I39"/>
  <c r="I40"/>
  <c r="I41"/>
  <c r="I42"/>
  <c r="I43"/>
  <c r="I44"/>
  <c r="I45"/>
  <c r="I46"/>
  <c r="I47"/>
  <c r="I48"/>
  <c r="I49"/>
  <c r="I50"/>
  <c r="I51"/>
  <c r="I52"/>
  <c r="I53"/>
  <c r="I54"/>
  <c r="I55"/>
  <c r="I56"/>
  <c r="I57"/>
  <c r="I58"/>
  <c r="I59"/>
  <c r="I60"/>
  <c r="I61"/>
  <c r="I62"/>
  <c r="I63"/>
  <c r="I64"/>
  <c r="I65"/>
  <c r="I66"/>
  <c r="I67"/>
  <c r="I68"/>
  <c r="I69"/>
  <c r="I70"/>
  <c r="I71"/>
  <c r="I72"/>
  <c r="I73"/>
  <c r="I74"/>
  <c r="I75"/>
  <c r="I76"/>
  <c r="I77"/>
  <c r="I78"/>
  <c r="I79"/>
  <c r="I80"/>
  <c r="I81"/>
  <c r="I82"/>
  <c r="I83"/>
  <c r="I84"/>
  <c r="I85"/>
  <c r="I86"/>
  <c r="I87"/>
  <c r="I88"/>
  <c r="I89"/>
  <c r="I90"/>
  <c r="I91"/>
  <c r="I92"/>
  <c r="I93"/>
  <c r="I94"/>
  <c r="I95"/>
  <c r="I96"/>
  <c r="I97"/>
  <c r="I98"/>
  <c r="I99"/>
  <c r="I100"/>
  <c r="I101"/>
  <c r="I102"/>
  <c r="I103"/>
  <c r="I104"/>
  <c r="I105"/>
  <c r="I106"/>
  <c r="I107"/>
  <c r="I108"/>
  <c r="I109"/>
  <c r="I110"/>
  <c r="I111"/>
  <c r="I112"/>
  <c r="I113"/>
  <c r="H34"/>
  <c r="G27"/>
  <c r="G28"/>
  <c r="G29"/>
  <c r="G30"/>
  <c r="G31"/>
  <c r="G32"/>
  <c r="G33"/>
  <c r="G34"/>
  <c r="G35"/>
  <c r="G36"/>
  <c r="G37"/>
  <c r="G38"/>
  <c r="G39"/>
  <c r="G40"/>
  <c r="G41"/>
  <c r="G42"/>
  <c r="G43"/>
  <c r="G44"/>
  <c r="G45"/>
  <c r="G46"/>
  <c r="G47"/>
  <c r="G48"/>
  <c r="G49"/>
  <c r="G50"/>
  <c r="G51"/>
  <c r="G52"/>
  <c r="G53"/>
  <c r="G54"/>
  <c r="G55"/>
  <c r="G56"/>
  <c r="G57"/>
  <c r="G58"/>
  <c r="G59"/>
  <c r="G60"/>
  <c r="G61"/>
  <c r="G62"/>
  <c r="G63"/>
  <c r="G64"/>
  <c r="G65"/>
  <c r="G66"/>
  <c r="G67"/>
  <c r="G68"/>
  <c r="G69"/>
  <c r="G70"/>
  <c r="G71"/>
  <c r="G72"/>
  <c r="G73"/>
  <c r="G74"/>
  <c r="G75"/>
  <c r="G76"/>
  <c r="G77"/>
  <c r="G78"/>
  <c r="G79"/>
  <c r="G80"/>
  <c r="G81"/>
  <c r="G82"/>
  <c r="G83"/>
  <c r="G84"/>
  <c r="G85"/>
  <c r="G86"/>
  <c r="G87"/>
  <c r="G88"/>
  <c r="G89"/>
  <c r="G90"/>
  <c r="G91"/>
  <c r="G92"/>
  <c r="G93"/>
  <c r="G94"/>
  <c r="G95"/>
  <c r="G96"/>
  <c r="G97"/>
  <c r="G98"/>
  <c r="G99"/>
  <c r="G100"/>
  <c r="G101"/>
  <c r="G102"/>
  <c r="G103"/>
  <c r="G104"/>
  <c r="G105"/>
  <c r="G106"/>
  <c r="G107"/>
  <c r="G108"/>
  <c r="G109"/>
  <c r="G110"/>
  <c r="G111"/>
  <c r="G112"/>
  <c r="G113"/>
  <c r="F26"/>
  <c r="E26"/>
  <c r="D27"/>
  <c r="D28"/>
  <c r="D29"/>
  <c r="D30"/>
  <c r="D31"/>
  <c r="D32"/>
  <c r="D33"/>
  <c r="D34"/>
  <c r="D35"/>
  <c r="D36"/>
  <c r="D37"/>
  <c r="D38"/>
  <c r="D39"/>
  <c r="K43"/>
  <c r="K45"/>
  <c r="K47"/>
  <c r="K49"/>
  <c r="K51"/>
  <c r="K53"/>
  <c r="K55"/>
  <c r="K57"/>
  <c r="K59"/>
  <c r="K61"/>
  <c r="K63"/>
  <c r="K65"/>
  <c r="K67"/>
  <c r="K69"/>
  <c r="K71"/>
  <c r="K73"/>
  <c r="K75"/>
  <c r="K77"/>
  <c r="K79"/>
  <c r="K81"/>
  <c r="K83"/>
  <c r="K85"/>
  <c r="K87"/>
  <c r="K89"/>
  <c r="K91"/>
  <c r="K93"/>
  <c r="K95"/>
  <c r="K97"/>
  <c r="K99"/>
  <c r="K101"/>
  <c r="K103"/>
  <c r="K105"/>
  <c r="K107"/>
  <c r="K109"/>
  <c r="K111"/>
  <c r="K113"/>
  <c r="F27"/>
  <c r="F29"/>
  <c r="F31"/>
  <c r="F33"/>
  <c r="F35"/>
  <c r="F37"/>
  <c r="F39"/>
  <c r="F41"/>
  <c r="F43"/>
  <c r="F45"/>
  <c r="F47"/>
  <c r="F49"/>
  <c r="F51"/>
  <c r="F53"/>
  <c r="F55"/>
  <c r="F57"/>
  <c r="F59"/>
  <c r="F61"/>
  <c r="F63"/>
  <c r="F65"/>
  <c r="F67"/>
  <c r="F69"/>
  <c r="F71"/>
  <c r="F73"/>
  <c r="F75"/>
  <c r="F77"/>
  <c r="F79"/>
  <c r="F81"/>
  <c r="F83"/>
  <c r="F85"/>
  <c r="F87"/>
  <c r="F89"/>
  <c r="F91"/>
  <c r="F93"/>
  <c r="F95"/>
  <c r="F97"/>
  <c r="F99"/>
  <c r="F101"/>
  <c r="F103"/>
  <c r="F105"/>
  <c r="F107"/>
  <c r="F109"/>
  <c r="F111"/>
  <c r="F113"/>
  <c r="D47"/>
  <c r="D48"/>
  <c r="D49"/>
  <c r="D50"/>
  <c r="D51"/>
  <c r="D52"/>
  <c r="D53"/>
  <c r="D54"/>
  <c r="D55"/>
  <c r="D56"/>
  <c r="D57"/>
  <c r="D58"/>
  <c r="D59"/>
  <c r="D60"/>
  <c r="D61"/>
  <c r="D62"/>
  <c r="D63"/>
  <c r="D64"/>
  <c r="D65"/>
  <c r="D66"/>
  <c r="D67"/>
  <c r="D68"/>
  <c r="D69"/>
  <c r="D70"/>
  <c r="D71"/>
  <c r="D72"/>
  <c r="D73"/>
  <c r="D74"/>
  <c r="D75"/>
  <c r="D76"/>
  <c r="D77"/>
  <c r="D78"/>
  <c r="D79"/>
  <c r="D80"/>
  <c r="D81"/>
  <c r="D82"/>
  <c r="D83"/>
  <c r="D84"/>
  <c r="D85"/>
  <c r="D86"/>
  <c r="D87"/>
  <c r="D88"/>
  <c r="D89"/>
  <c r="D90"/>
  <c r="D91"/>
  <c r="D92"/>
  <c r="D93"/>
  <c r="D94"/>
  <c r="D95"/>
  <c r="D96"/>
  <c r="D97"/>
  <c r="D98"/>
  <c r="D99"/>
  <c r="D100"/>
  <c r="D101"/>
  <c r="D102"/>
  <c r="D103"/>
  <c r="D104"/>
  <c r="D105"/>
  <c r="D106"/>
  <c r="D107"/>
  <c r="D108"/>
  <c r="D109"/>
  <c r="D110"/>
  <c r="D111"/>
  <c r="D112"/>
  <c r="D113"/>
  <c r="D19"/>
  <c r="L19"/>
  <c r="D20"/>
  <c r="L20"/>
  <c r="D21"/>
  <c r="L21"/>
  <c r="D22"/>
  <c r="L22"/>
  <c r="D23"/>
  <c r="L23"/>
  <c r="D24"/>
  <c r="L24"/>
  <c r="D25"/>
  <c r="L25"/>
  <c r="K44"/>
  <c r="K46"/>
  <c r="K48"/>
  <c r="K50"/>
  <c r="K52"/>
  <c r="K54"/>
  <c r="K56"/>
  <c r="K58"/>
  <c r="K60"/>
  <c r="K62"/>
  <c r="K64"/>
  <c r="K66"/>
  <c r="K68"/>
  <c r="K70"/>
  <c r="K72"/>
  <c r="K74"/>
  <c r="K76"/>
  <c r="K78"/>
  <c r="K80"/>
  <c r="K82"/>
  <c r="K84"/>
  <c r="K86"/>
  <c r="K88"/>
  <c r="K90"/>
  <c r="K92"/>
  <c r="K94"/>
  <c r="K96"/>
  <c r="K98"/>
  <c r="K100"/>
  <c r="K102"/>
  <c r="K104"/>
  <c r="K106"/>
  <c r="K108"/>
  <c r="K110"/>
  <c r="K112"/>
  <c r="I34"/>
  <c r="F28"/>
  <c r="F30"/>
  <c r="F32"/>
  <c r="F34"/>
  <c r="F36"/>
  <c r="F38"/>
  <c r="F40"/>
  <c r="F42"/>
  <c r="F44"/>
  <c r="F46"/>
  <c r="F48"/>
  <c r="F50"/>
  <c r="F52"/>
  <c r="F54"/>
  <c r="F56"/>
  <c r="F58"/>
  <c r="F60"/>
  <c r="F62"/>
  <c r="F64"/>
  <c r="F66"/>
  <c r="F68"/>
  <c r="F70"/>
  <c r="F72"/>
  <c r="F74"/>
  <c r="F76"/>
  <c r="F78"/>
  <c r="F80"/>
  <c r="F82"/>
  <c r="F84"/>
  <c r="F86"/>
  <c r="F88"/>
  <c r="F90"/>
  <c r="F92"/>
  <c r="F94"/>
  <c r="F96"/>
  <c r="F98"/>
  <c r="F100"/>
  <c r="F102"/>
  <c r="F104"/>
  <c r="F106"/>
  <c r="F108"/>
  <c r="F110"/>
  <c r="F112"/>
  <c r="D26"/>
  <c r="D40"/>
  <c r="D41"/>
  <c r="D42"/>
  <c r="D43"/>
  <c r="D44"/>
  <c r="D45"/>
  <c r="D46"/>
  <c r="D18"/>
  <c r="L18"/>
  <c r="L34"/>
  <c r="L32"/>
  <c r="L30"/>
  <c r="L28"/>
  <c r="H35"/>
  <c r="H37"/>
  <c r="H39"/>
  <c r="H41"/>
  <c r="H43"/>
  <c r="H45"/>
  <c r="H47"/>
  <c r="H49"/>
  <c r="H51"/>
  <c r="H53"/>
  <c r="H55"/>
  <c r="H57"/>
  <c r="H59"/>
  <c r="H61"/>
  <c r="H63"/>
  <c r="H65"/>
  <c r="H67"/>
  <c r="H69"/>
  <c r="H71"/>
  <c r="H73"/>
  <c r="H75"/>
  <c r="H77"/>
  <c r="H79"/>
  <c r="H81"/>
  <c r="H83"/>
  <c r="H85"/>
  <c r="H87"/>
  <c r="H89"/>
  <c r="H91"/>
  <c r="H93"/>
  <c r="H95"/>
  <c r="H97"/>
  <c r="H99"/>
  <c r="H101"/>
  <c r="H103"/>
  <c r="H105"/>
  <c r="H107"/>
  <c r="H109"/>
  <c r="H111"/>
  <c r="H113"/>
  <c r="H36"/>
  <c r="L36"/>
  <c r="H38"/>
  <c r="H40"/>
  <c r="H42"/>
  <c r="H44"/>
  <c r="H46"/>
  <c r="H48"/>
  <c r="H50"/>
  <c r="H52"/>
  <c r="H54"/>
  <c r="H56"/>
  <c r="H58"/>
  <c r="H60"/>
  <c r="H62"/>
  <c r="H64"/>
  <c r="H66"/>
  <c r="H68"/>
  <c r="H70"/>
  <c r="H72"/>
  <c r="H74"/>
  <c r="H76"/>
  <c r="H78"/>
  <c r="H80"/>
  <c r="H82"/>
  <c r="H84"/>
  <c r="H86"/>
  <c r="H88"/>
  <c r="H90"/>
  <c r="H92"/>
  <c r="H94"/>
  <c r="H96"/>
  <c r="H98"/>
  <c r="H100"/>
  <c r="H102"/>
  <c r="H104"/>
  <c r="H106"/>
  <c r="H108"/>
  <c r="H110"/>
  <c r="H112"/>
  <c r="G26"/>
  <c r="L38"/>
  <c r="L39"/>
  <c r="L37"/>
  <c r="L35"/>
  <c r="L33"/>
  <c r="L31"/>
  <c r="L29"/>
  <c r="L27"/>
  <c r="L46"/>
  <c r="L44"/>
  <c r="L42"/>
  <c r="L40"/>
  <c r="L113"/>
  <c r="L111"/>
  <c r="L109"/>
  <c r="L107"/>
  <c r="L105"/>
  <c r="L103"/>
  <c r="L101"/>
  <c r="L99"/>
  <c r="L97"/>
  <c r="L95"/>
  <c r="L93"/>
  <c r="L91"/>
  <c r="L89"/>
  <c r="L87"/>
  <c r="L85"/>
  <c r="L83"/>
  <c r="L81"/>
  <c r="L79"/>
  <c r="L77"/>
  <c r="L75"/>
  <c r="L73"/>
  <c r="L71"/>
  <c r="L69"/>
  <c r="L67"/>
  <c r="L65"/>
  <c r="L63"/>
  <c r="L61"/>
  <c r="L59"/>
  <c r="L57"/>
  <c r="L55"/>
  <c r="L53"/>
  <c r="L51"/>
  <c r="L49"/>
  <c r="L47"/>
  <c r="L45"/>
  <c r="L43"/>
  <c r="L41"/>
  <c r="L26"/>
  <c r="L112"/>
  <c r="L110"/>
  <c r="L108"/>
  <c r="L106"/>
  <c r="L104"/>
  <c r="L102"/>
  <c r="L100"/>
  <c r="L98"/>
  <c r="L96"/>
  <c r="L94"/>
  <c r="L92"/>
  <c r="L90"/>
  <c r="L88"/>
  <c r="L86"/>
  <c r="L84"/>
  <c r="L82"/>
  <c r="L80"/>
  <c r="L78"/>
  <c r="L76"/>
  <c r="L74"/>
  <c r="L72"/>
  <c r="L70"/>
  <c r="L68"/>
  <c r="L66"/>
  <c r="L64"/>
  <c r="L62"/>
  <c r="L60"/>
  <c r="L58"/>
  <c r="L56"/>
  <c r="L54"/>
  <c r="L52"/>
  <c r="L50"/>
  <c r="L48"/>
  <c r="H99" i="2"/>
  <c r="F97"/>
  <c r="K94"/>
  <c r="I92"/>
  <c r="G90"/>
  <c r="E88"/>
  <c r="J85"/>
  <c r="H83"/>
  <c r="F81"/>
  <c r="K78"/>
  <c r="I76"/>
  <c r="G74"/>
  <c r="E72"/>
  <c r="J69"/>
  <c r="H67"/>
  <c r="F65"/>
  <c r="K62"/>
  <c r="I60"/>
  <c r="G58"/>
  <c r="E56"/>
  <c r="J53"/>
  <c r="H51"/>
  <c r="F49"/>
  <c r="K46"/>
  <c r="I44"/>
  <c r="G99"/>
  <c r="E97"/>
  <c r="J94"/>
  <c r="H92"/>
  <c r="F90"/>
  <c r="K87"/>
  <c r="I85"/>
  <c r="G83"/>
  <c r="E81"/>
  <c r="J78"/>
  <c r="H76"/>
  <c r="F74"/>
  <c r="K71"/>
  <c r="I69"/>
  <c r="G67"/>
  <c r="E65"/>
  <c r="J62"/>
  <c r="H60"/>
  <c r="F58"/>
  <c r="K55"/>
  <c r="I53"/>
  <c r="G51"/>
  <c r="E49"/>
  <c r="G45"/>
  <c r="F42"/>
  <c r="K39"/>
  <c r="I37"/>
  <c r="G35"/>
  <c r="E33"/>
  <c r="J30"/>
  <c r="F28"/>
  <c r="E25"/>
  <c r="I21"/>
  <c r="E17"/>
  <c r="E11"/>
  <c r="I45"/>
  <c r="I42"/>
  <c r="G40"/>
  <c r="F99"/>
  <c r="K96"/>
  <c r="I94"/>
  <c r="G92"/>
  <c r="E90"/>
  <c r="J87"/>
  <c r="H85"/>
  <c r="F83"/>
  <c r="K80"/>
  <c r="I78"/>
  <c r="G76"/>
  <c r="E74"/>
  <c r="J71"/>
  <c r="H69"/>
  <c r="F67"/>
  <c r="K64"/>
  <c r="I62"/>
  <c r="G60"/>
  <c r="E58"/>
  <c r="J55"/>
  <c r="H53"/>
  <c r="F51"/>
  <c r="K48"/>
  <c r="I46"/>
  <c r="G44"/>
  <c r="E99"/>
  <c r="J96"/>
  <c r="H94"/>
  <c r="F92"/>
  <c r="K89"/>
  <c r="I87"/>
  <c r="G85"/>
  <c r="E83"/>
  <c r="J80"/>
  <c r="H78"/>
  <c r="F76"/>
  <c r="K73"/>
  <c r="I71"/>
  <c r="G69"/>
  <c r="E67"/>
  <c r="J64"/>
  <c r="H62"/>
  <c r="F60"/>
  <c r="K57"/>
  <c r="I55"/>
  <c r="G53"/>
  <c r="E51"/>
  <c r="J48"/>
  <c r="H44"/>
  <c r="K41"/>
  <c r="I39"/>
  <c r="G37"/>
  <c r="E35"/>
  <c r="J32"/>
  <c r="H30"/>
  <c r="I27"/>
  <c r="H24"/>
  <c r="G21"/>
  <c r="F16"/>
  <c r="E9"/>
  <c r="E45"/>
  <c r="G42"/>
  <c r="E40"/>
  <c r="J37"/>
  <c r="I36"/>
  <c r="K98"/>
  <c r="I96"/>
  <c r="G94"/>
  <c r="E92"/>
  <c r="J89"/>
  <c r="H87"/>
  <c r="F85"/>
  <c r="K82"/>
  <c r="I80"/>
  <c r="G78"/>
  <c r="E76"/>
  <c r="J73"/>
  <c r="H71"/>
  <c r="F69"/>
  <c r="K66"/>
  <c r="I64"/>
  <c r="G62"/>
  <c r="E60"/>
  <c r="J57"/>
  <c r="H55"/>
  <c r="F53"/>
  <c r="K50"/>
  <c r="I48"/>
  <c r="G46"/>
  <c r="E44"/>
  <c r="J98"/>
  <c r="H96"/>
  <c r="F94"/>
  <c r="K91"/>
  <c r="I89"/>
  <c r="G87"/>
  <c r="E85"/>
  <c r="J82"/>
  <c r="H80"/>
  <c r="F78"/>
  <c r="K75"/>
  <c r="I73"/>
  <c r="G71"/>
  <c r="E69"/>
  <c r="J66"/>
  <c r="H64"/>
  <c r="F62"/>
  <c r="K59"/>
  <c r="I57"/>
  <c r="G55"/>
  <c r="E53"/>
  <c r="J50"/>
  <c r="H48"/>
  <c r="K43"/>
  <c r="I41"/>
  <c r="G39"/>
  <c r="E37"/>
  <c r="J34"/>
  <c r="H32"/>
  <c r="F30"/>
  <c r="G27"/>
  <c r="F24"/>
  <c r="E21"/>
  <c r="G15"/>
  <c r="E7"/>
  <c r="J44"/>
  <c r="E42"/>
  <c r="K100"/>
  <c r="I98"/>
  <c r="G96"/>
  <c r="E94"/>
  <c r="J91"/>
  <c r="H89"/>
  <c r="F87"/>
  <c r="K84"/>
  <c r="I82"/>
  <c r="G80"/>
  <c r="E78"/>
  <c r="J75"/>
  <c r="H73"/>
  <c r="F71"/>
  <c r="K68"/>
  <c r="I66"/>
  <c r="G64"/>
  <c r="E62"/>
  <c r="J59"/>
  <c r="H57"/>
  <c r="F55"/>
  <c r="K52"/>
  <c r="I50"/>
  <c r="G48"/>
  <c r="E46"/>
  <c r="J100"/>
  <c r="H98"/>
  <c r="F96"/>
  <c r="K93"/>
  <c r="I91"/>
  <c r="G89"/>
  <c r="E87"/>
  <c r="J84"/>
  <c r="H82"/>
  <c r="F80"/>
  <c r="K77"/>
  <c r="I75"/>
  <c r="G73"/>
  <c r="E71"/>
  <c r="J68"/>
  <c r="H66"/>
  <c r="F64"/>
  <c r="K61"/>
  <c r="I59"/>
  <c r="G57"/>
  <c r="E55"/>
  <c r="J52"/>
  <c r="H50"/>
  <c r="I47"/>
  <c r="I43"/>
  <c r="G41"/>
  <c r="E39"/>
  <c r="J36"/>
  <c r="H34"/>
  <c r="F32"/>
  <c r="K29"/>
  <c r="E27"/>
  <c r="I23"/>
  <c r="F20"/>
  <c r="E15"/>
  <c r="E5"/>
  <c r="F44"/>
  <c r="J41"/>
  <c r="H39"/>
  <c r="E36"/>
  <c r="J33"/>
  <c r="I100"/>
  <c r="G98"/>
  <c r="E96"/>
  <c r="J93"/>
  <c r="H91"/>
  <c r="F89"/>
  <c r="K86"/>
  <c r="I84"/>
  <c r="G82"/>
  <c r="E80"/>
  <c r="J77"/>
  <c r="H75"/>
  <c r="F73"/>
  <c r="K70"/>
  <c r="I68"/>
  <c r="G66"/>
  <c r="E64"/>
  <c r="J61"/>
  <c r="H59"/>
  <c r="F57"/>
  <c r="K54"/>
  <c r="I52"/>
  <c r="G50"/>
  <c r="E48"/>
  <c r="J45"/>
  <c r="H100"/>
  <c r="F98"/>
  <c r="K95"/>
  <c r="I93"/>
  <c r="G91"/>
  <c r="E89"/>
  <c r="J86"/>
  <c r="H84"/>
  <c r="F82"/>
  <c r="K79"/>
  <c r="I77"/>
  <c r="G75"/>
  <c r="E73"/>
  <c r="J70"/>
  <c r="H68"/>
  <c r="F66"/>
  <c r="K63"/>
  <c r="I61"/>
  <c r="G59"/>
  <c r="E57"/>
  <c r="J54"/>
  <c r="H52"/>
  <c r="F50"/>
  <c r="E47"/>
  <c r="G43"/>
  <c r="E41"/>
  <c r="J38"/>
  <c r="H36"/>
  <c r="F34"/>
  <c r="K31"/>
  <c r="I29"/>
  <c r="H26"/>
  <c r="G23"/>
  <c r="G19"/>
  <c r="F14"/>
  <c r="F48"/>
  <c r="J43"/>
  <c r="H41"/>
  <c r="G100"/>
  <c r="E98"/>
  <c r="J95"/>
  <c r="H93"/>
  <c r="F91"/>
  <c r="K88"/>
  <c r="I86"/>
  <c r="G84"/>
  <c r="E82"/>
  <c r="J79"/>
  <c r="H77"/>
  <c r="F75"/>
  <c r="K72"/>
  <c r="I70"/>
  <c r="G68"/>
  <c r="E66"/>
  <c r="J63"/>
  <c r="H61"/>
  <c r="F59"/>
  <c r="K56"/>
  <c r="I54"/>
  <c r="G52"/>
  <c r="E50"/>
  <c r="J47"/>
  <c r="H45"/>
  <c r="F100"/>
  <c r="K97"/>
  <c r="I95"/>
  <c r="G93"/>
  <c r="E91"/>
  <c r="J88"/>
  <c r="H86"/>
  <c r="F84"/>
  <c r="K81"/>
  <c r="I79"/>
  <c r="G77"/>
  <c r="E75"/>
  <c r="J72"/>
  <c r="H70"/>
  <c r="F68"/>
  <c r="K65"/>
  <c r="I63"/>
  <c r="G61"/>
  <c r="E59"/>
  <c r="J56"/>
  <c r="H54"/>
  <c r="F52"/>
  <c r="K49"/>
  <c r="J46"/>
  <c r="E43"/>
  <c r="J40"/>
  <c r="H38"/>
  <c r="F36"/>
  <c r="K33"/>
  <c r="I31"/>
  <c r="G29"/>
  <c r="F26"/>
  <c r="E23"/>
  <c r="E19"/>
  <c r="G13"/>
  <c r="K47"/>
  <c r="H43"/>
  <c r="F41"/>
  <c r="K38"/>
  <c r="E38"/>
  <c r="E100"/>
  <c r="J97"/>
  <c r="H95"/>
  <c r="F93"/>
  <c r="K90"/>
  <c r="I88"/>
  <c r="G86"/>
  <c r="E84"/>
  <c r="J81"/>
  <c r="H79"/>
  <c r="F77"/>
  <c r="K74"/>
  <c r="I72"/>
  <c r="G70"/>
  <c r="E68"/>
  <c r="J65"/>
  <c r="H63"/>
  <c r="F61"/>
  <c r="K58"/>
  <c r="I56"/>
  <c r="G54"/>
  <c r="E52"/>
  <c r="J49"/>
  <c r="H47"/>
  <c r="F45"/>
  <c r="K99"/>
  <c r="I97"/>
  <c r="G95"/>
  <c r="E93"/>
  <c r="J90"/>
  <c r="H88"/>
  <c r="F86"/>
  <c r="K83"/>
  <c r="I81"/>
  <c r="G79"/>
  <c r="E77"/>
  <c r="J74"/>
  <c r="H72"/>
  <c r="F70"/>
  <c r="K67"/>
  <c r="I65"/>
  <c r="G63"/>
  <c r="E61"/>
  <c r="J58"/>
  <c r="H56"/>
  <c r="F54"/>
  <c r="K51"/>
  <c r="I49"/>
  <c r="F46"/>
  <c r="J42"/>
  <c r="H40"/>
  <c r="F38"/>
  <c r="K35"/>
  <c r="I33"/>
  <c r="G31"/>
  <c r="E29"/>
  <c r="I25"/>
  <c r="H22"/>
  <c r="F18"/>
  <c r="E13"/>
  <c r="G47"/>
  <c r="F43"/>
  <c r="K40"/>
  <c r="J99"/>
  <c r="H97"/>
  <c r="F95"/>
  <c r="K92"/>
  <c r="I90"/>
  <c r="G88"/>
  <c r="E86"/>
  <c r="J83"/>
  <c r="H81"/>
  <c r="F79"/>
  <c r="K76"/>
  <c r="I74"/>
  <c r="G72"/>
  <c r="E70"/>
  <c r="J67"/>
  <c r="H65"/>
  <c r="F63"/>
  <c r="K60"/>
  <c r="I58"/>
  <c r="G56"/>
  <c r="E54"/>
  <c r="J51"/>
  <c r="H49"/>
  <c r="F47"/>
  <c r="K44"/>
  <c r="I99"/>
  <c r="G97"/>
  <c r="E95"/>
  <c r="J92"/>
  <c r="H90"/>
  <c r="F88"/>
  <c r="K85"/>
  <c r="I83"/>
  <c r="G81"/>
  <c r="E79"/>
  <c r="J76"/>
  <c r="H74"/>
  <c r="F72"/>
  <c r="K69"/>
  <c r="I67"/>
  <c r="G65"/>
  <c r="E63"/>
  <c r="J60"/>
  <c r="H58"/>
  <c r="F56"/>
  <c r="K53"/>
  <c r="I51"/>
  <c r="G49"/>
  <c r="K45"/>
  <c r="H42"/>
  <c r="F40"/>
  <c r="K37"/>
  <c r="I35"/>
  <c r="G33"/>
  <c r="E31"/>
  <c r="H28"/>
  <c r="G25"/>
  <c r="F22"/>
  <c r="G17"/>
  <c r="L12"/>
  <c r="H46"/>
  <c r="K42"/>
  <c r="F39"/>
  <c r="I32"/>
  <c r="G30"/>
  <c r="H27"/>
  <c r="G24"/>
  <c r="F21"/>
  <c r="E16"/>
  <c r="E6"/>
  <c r="K36"/>
  <c r="I34"/>
  <c r="G32"/>
  <c r="E30"/>
  <c r="F27"/>
  <c r="E24"/>
  <c r="G20"/>
  <c r="F15"/>
  <c r="G38"/>
  <c r="H35"/>
  <c r="F33"/>
  <c r="K30"/>
  <c r="G28"/>
  <c r="F25"/>
  <c r="E22"/>
  <c r="F17"/>
  <c r="E10"/>
  <c r="H37"/>
  <c r="F35"/>
  <c r="K32"/>
  <c r="I30"/>
  <c r="E28"/>
  <c r="I24"/>
  <c r="H21"/>
  <c r="G16"/>
  <c r="E8"/>
  <c r="I40"/>
  <c r="K34"/>
  <c r="H31"/>
  <c r="F29"/>
  <c r="E26"/>
  <c r="I22"/>
  <c r="G18"/>
  <c r="F13"/>
  <c r="I38"/>
  <c r="J35"/>
  <c r="H33"/>
  <c r="F31"/>
  <c r="I28"/>
  <c r="H25"/>
  <c r="G22"/>
  <c r="E18"/>
  <c r="E12"/>
  <c r="F37"/>
  <c r="G34"/>
  <c r="E32"/>
  <c r="J29"/>
  <c r="I26"/>
  <c r="H23"/>
  <c r="E20"/>
  <c r="G14"/>
  <c r="J39"/>
  <c r="G36"/>
  <c r="E34"/>
  <c r="J31"/>
  <c r="H29"/>
  <c r="G26"/>
  <c r="F23"/>
  <c r="F19"/>
  <c r="E14"/>
  <c r="D99"/>
  <c r="L99"/>
  <c r="D97"/>
  <c r="L97"/>
  <c r="D95"/>
  <c r="L95"/>
  <c r="D93"/>
  <c r="L93"/>
  <c r="D91"/>
  <c r="L91"/>
  <c r="D89"/>
  <c r="L89"/>
  <c r="D87"/>
  <c r="L87"/>
  <c r="D85"/>
  <c r="L85"/>
  <c r="D83"/>
  <c r="L83"/>
  <c r="D81"/>
  <c r="L81"/>
  <c r="D79"/>
  <c r="L79"/>
  <c r="D77"/>
  <c r="L77"/>
  <c r="D75"/>
  <c r="L75"/>
  <c r="D73"/>
  <c r="L73"/>
  <c r="D71"/>
  <c r="L71"/>
  <c r="D69"/>
  <c r="L69"/>
  <c r="D67"/>
  <c r="L67"/>
  <c r="D65"/>
  <c r="L65"/>
  <c r="D63"/>
  <c r="L63"/>
  <c r="D61"/>
  <c r="L61"/>
  <c r="D59"/>
  <c r="L59"/>
  <c r="D57"/>
  <c r="L57"/>
  <c r="D55"/>
  <c r="L55"/>
  <c r="D53"/>
  <c r="L53"/>
  <c r="D51"/>
  <c r="L51"/>
  <c r="D49"/>
  <c r="L49"/>
  <c r="D47"/>
  <c r="L47"/>
  <c r="D45"/>
  <c r="L45"/>
  <c r="D100"/>
  <c r="L100"/>
  <c r="D98"/>
  <c r="L98"/>
  <c r="D96"/>
  <c r="L96"/>
  <c r="D94"/>
  <c r="L94"/>
  <c r="D92"/>
  <c r="L92"/>
  <c r="D90"/>
  <c r="L90"/>
  <c r="D88"/>
  <c r="L88"/>
  <c r="D86"/>
  <c r="L86"/>
  <c r="D84"/>
  <c r="L84"/>
  <c r="D82"/>
  <c r="L82"/>
  <c r="D80"/>
  <c r="L80"/>
  <c r="D78"/>
  <c r="L78"/>
  <c r="D76"/>
  <c r="L76"/>
  <c r="D74"/>
  <c r="L74"/>
  <c r="D72"/>
  <c r="L72"/>
  <c r="D70"/>
  <c r="L70"/>
  <c r="D68"/>
  <c r="L68"/>
  <c r="D66"/>
  <c r="L66"/>
  <c r="D64"/>
  <c r="L64"/>
  <c r="D62"/>
  <c r="L62"/>
  <c r="D56"/>
  <c r="L56"/>
  <c r="D52"/>
  <c r="L52"/>
  <c r="D42"/>
  <c r="L42"/>
  <c r="D32"/>
  <c r="L32"/>
  <c r="D26"/>
  <c r="L26"/>
  <c r="D16"/>
  <c r="L16"/>
  <c r="D8"/>
  <c r="L8"/>
  <c r="D37"/>
  <c r="L37"/>
  <c r="D29"/>
  <c r="L29"/>
  <c r="D21"/>
  <c r="L21"/>
  <c r="D13"/>
  <c r="L13"/>
  <c r="D5"/>
  <c r="L5"/>
  <c r="D54"/>
  <c r="L54"/>
  <c r="D44"/>
  <c r="L44"/>
  <c r="D36"/>
  <c r="L36"/>
  <c r="D30"/>
  <c r="L30"/>
  <c r="D22"/>
  <c r="L22"/>
  <c r="D14"/>
  <c r="L14"/>
  <c r="D39"/>
  <c r="L39"/>
  <c r="D31"/>
  <c r="L31"/>
  <c r="D27"/>
  <c r="L27"/>
  <c r="D19"/>
  <c r="L19"/>
  <c r="D11"/>
  <c r="L11"/>
  <c r="D7"/>
  <c r="L7"/>
  <c r="D58"/>
  <c r="L58"/>
  <c r="D48"/>
  <c r="L48"/>
  <c r="D38"/>
  <c r="L38"/>
  <c r="D28"/>
  <c r="L28"/>
  <c r="D20"/>
  <c r="L20"/>
  <c r="D10"/>
  <c r="L10"/>
  <c r="D46"/>
  <c r="L46"/>
  <c r="D41"/>
  <c r="L41"/>
  <c r="D33"/>
  <c r="L33"/>
  <c r="D25"/>
  <c r="L25"/>
  <c r="D17"/>
  <c r="L17"/>
  <c r="D9"/>
  <c r="L9"/>
  <c r="D60"/>
  <c r="L60"/>
  <c r="D50"/>
  <c r="L50"/>
  <c r="D40"/>
  <c r="L40"/>
  <c r="D34"/>
  <c r="L34"/>
  <c r="D24"/>
  <c r="L24"/>
  <c r="D18"/>
  <c r="L18"/>
  <c r="D6"/>
  <c r="L6"/>
  <c r="D43"/>
  <c r="L43"/>
  <c r="D35"/>
  <c r="L35"/>
  <c r="D23"/>
  <c r="L23"/>
  <c r="D12"/>
  <c r="D15"/>
  <c r="L15"/>
</calcChain>
</file>

<file path=xl/sharedStrings.xml><?xml version="1.0" encoding="utf-8"?>
<sst xmlns="http://schemas.openxmlformats.org/spreadsheetml/2006/main" count="269" uniqueCount="26">
  <si>
    <t>alfa</t>
  </si>
  <si>
    <t>L1</t>
  </si>
  <si>
    <t>L2</t>
  </si>
  <si>
    <t>s</t>
  </si>
  <si>
    <t>k</t>
  </si>
  <si>
    <t>M</t>
  </si>
  <si>
    <t>T</t>
  </si>
  <si>
    <t>r2=r7=</t>
  </si>
  <si>
    <t>r4=r5=</t>
  </si>
  <si>
    <t>Q(m3/s)=</t>
  </si>
  <si>
    <t>[h]</t>
  </si>
  <si>
    <t>[min]</t>
  </si>
  <si>
    <t>[m]</t>
  </si>
  <si>
    <t>r1=r3=r6=r8=</t>
  </si>
  <si>
    <t>B1</t>
  </si>
  <si>
    <t>B2</t>
  </si>
  <si>
    <t>B3</t>
  </si>
  <si>
    <t>B4</t>
  </si>
  <si>
    <t>B5</t>
  </si>
  <si>
    <t>B6</t>
  </si>
  <si>
    <t>B7</t>
  </si>
  <si>
    <t>B8</t>
  </si>
  <si>
    <r>
      <t>S</t>
    </r>
    <r>
      <rPr>
        <b/>
        <vertAlign val="subscript"/>
        <sz val="10"/>
        <rFont val="Arial"/>
        <family val="2"/>
      </rPr>
      <t>C</t>
    </r>
  </si>
  <si>
    <t>-</t>
  </si>
  <si>
    <t>Vreme</t>
  </si>
  <si>
    <t>Proračun sniženja NPV u tački C</t>
  </si>
</sst>
</file>

<file path=xl/styles.xml><?xml version="1.0" encoding="utf-8"?>
<styleSheet xmlns="http://schemas.openxmlformats.org/spreadsheetml/2006/main">
  <fonts count="4">
    <font>
      <sz val="10"/>
      <name val="Arial"/>
    </font>
    <font>
      <sz val="8"/>
      <name val="Arial"/>
    </font>
    <font>
      <b/>
      <sz val="10"/>
      <name val="Arial"/>
      <family val="2"/>
    </font>
    <font>
      <b/>
      <vertAlign val="subscript"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6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8">
    <xf numFmtId="0" fontId="0" fillId="0" borderId="0" xfId="0"/>
    <xf numFmtId="2" fontId="0" fillId="0" borderId="1" xfId="0" applyNumberFormat="1" applyBorder="1"/>
    <xf numFmtId="2" fontId="0" fillId="0" borderId="2" xfId="0" applyNumberFormat="1" applyBorder="1"/>
    <xf numFmtId="2" fontId="0" fillId="0" borderId="3" xfId="0" applyNumberFormat="1" applyBorder="1"/>
    <xf numFmtId="0" fontId="0" fillId="0" borderId="4" xfId="0" applyFill="1" applyBorder="1"/>
    <xf numFmtId="0" fontId="0" fillId="0" borderId="5" xfId="0" applyFill="1" applyBorder="1"/>
    <xf numFmtId="2" fontId="0" fillId="0" borderId="5" xfId="0" applyNumberFormat="1" applyFill="1" applyBorder="1"/>
    <xf numFmtId="0" fontId="0" fillId="0" borderId="1" xfId="0" applyFill="1" applyBorder="1"/>
    <xf numFmtId="2" fontId="0" fillId="0" borderId="1" xfId="0" applyNumberFormat="1" applyFill="1" applyBorder="1"/>
    <xf numFmtId="0" fontId="0" fillId="0" borderId="2" xfId="0" applyFill="1" applyBorder="1"/>
    <xf numFmtId="2" fontId="0" fillId="0" borderId="2" xfId="0" applyNumberFormat="1" applyFill="1" applyBorder="1"/>
    <xf numFmtId="0" fontId="0" fillId="0" borderId="3" xfId="0" applyFill="1" applyBorder="1"/>
    <xf numFmtId="2" fontId="0" fillId="0" borderId="3" xfId="0" applyNumberFormat="1" applyFill="1" applyBorder="1"/>
    <xf numFmtId="0" fontId="0" fillId="0" borderId="6" xfId="0" applyFill="1" applyBorder="1"/>
    <xf numFmtId="0" fontId="0" fillId="0" borderId="7" xfId="0" applyFill="1" applyBorder="1"/>
    <xf numFmtId="0" fontId="0" fillId="0" borderId="4" xfId="0" applyFill="1" applyBorder="1" applyAlignment="1">
      <alignment horizontal="center"/>
    </xf>
    <xf numFmtId="0" fontId="2" fillId="0" borderId="5" xfId="0" applyFont="1" applyFill="1" applyBorder="1" applyAlignment="1">
      <alignment horizontal="center"/>
    </xf>
    <xf numFmtId="0" fontId="2" fillId="0" borderId="8" xfId="0" applyFont="1" applyFill="1" applyBorder="1" applyAlignment="1">
      <alignment horizontal="center"/>
    </xf>
    <xf numFmtId="0" fontId="0" fillId="0" borderId="9" xfId="0" applyFill="1" applyBorder="1" applyAlignment="1">
      <alignment horizontal="center"/>
    </xf>
    <xf numFmtId="0" fontId="0" fillId="0" borderId="10" xfId="0" applyFill="1" applyBorder="1" applyAlignment="1">
      <alignment horizontal="center"/>
    </xf>
    <xf numFmtId="0" fontId="0" fillId="0" borderId="11" xfId="0" applyFill="1" applyBorder="1"/>
    <xf numFmtId="2" fontId="0" fillId="0" borderId="1" xfId="0" applyNumberFormat="1" applyFill="1" applyBorder="1" applyAlignment="1">
      <alignment horizontal="center"/>
    </xf>
    <xf numFmtId="0" fontId="0" fillId="0" borderId="12" xfId="0" applyFill="1" applyBorder="1"/>
    <xf numFmtId="2" fontId="0" fillId="0" borderId="11" xfId="0" applyNumberFormat="1" applyFill="1" applyBorder="1"/>
    <xf numFmtId="2" fontId="0" fillId="0" borderId="11" xfId="0" applyNumberFormat="1" applyFill="1" applyBorder="1" applyAlignment="1">
      <alignment horizontal="center"/>
    </xf>
    <xf numFmtId="2" fontId="0" fillId="0" borderId="4" xfId="0" applyNumberFormat="1" applyFill="1" applyBorder="1"/>
    <xf numFmtId="2" fontId="0" fillId="0" borderId="4" xfId="0" applyNumberFormat="1" applyFill="1" applyBorder="1" applyAlignment="1">
      <alignment horizontal="center"/>
    </xf>
    <xf numFmtId="0" fontId="0" fillId="0" borderId="13" xfId="0" applyFill="1" applyBorder="1" applyAlignment="1">
      <alignment horizontal="center"/>
    </xf>
    <xf numFmtId="0" fontId="0" fillId="0" borderId="11" xfId="0" applyBorder="1"/>
    <xf numFmtId="2" fontId="0" fillId="0" borderId="11" xfId="0" applyNumberFormat="1" applyBorder="1"/>
    <xf numFmtId="2" fontId="0" fillId="0" borderId="14" xfId="0" applyNumberFormat="1" applyBorder="1"/>
    <xf numFmtId="0" fontId="0" fillId="0" borderId="1" xfId="0" applyBorder="1"/>
    <xf numFmtId="2" fontId="0" fillId="0" borderId="15" xfId="0" applyNumberFormat="1" applyBorder="1"/>
    <xf numFmtId="0" fontId="0" fillId="0" borderId="2" xfId="0" applyBorder="1"/>
    <xf numFmtId="2" fontId="0" fillId="0" borderId="16" xfId="0" applyNumberFormat="1" applyBorder="1"/>
    <xf numFmtId="0" fontId="0" fillId="0" borderId="3" xfId="0" applyBorder="1"/>
    <xf numFmtId="2" fontId="0" fillId="0" borderId="17" xfId="0" applyNumberFormat="1" applyBorder="1"/>
    <xf numFmtId="0" fontId="0" fillId="0" borderId="4" xfId="0" applyBorder="1"/>
    <xf numFmtId="2" fontId="0" fillId="0" borderId="4" xfId="0" applyNumberFormat="1" applyBorder="1"/>
    <xf numFmtId="2" fontId="0" fillId="0" borderId="10" xfId="0" applyNumberFormat="1" applyBorder="1"/>
    <xf numFmtId="0" fontId="2" fillId="2" borderId="5" xfId="0" applyFont="1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12" xfId="0" applyFill="1" applyBorder="1"/>
    <xf numFmtId="2" fontId="0" fillId="2" borderId="11" xfId="0" applyNumberFormat="1" applyFill="1" applyBorder="1"/>
    <xf numFmtId="2" fontId="0" fillId="2" borderId="1" xfId="0" applyNumberFormat="1" applyFill="1" applyBorder="1"/>
    <xf numFmtId="2" fontId="0" fillId="2" borderId="4" xfId="0" applyNumberFormat="1" applyFill="1" applyBorder="1"/>
    <xf numFmtId="2" fontId="0" fillId="2" borderId="3" xfId="0" applyNumberFormat="1" applyFill="1" applyBorder="1"/>
    <xf numFmtId="2" fontId="0" fillId="2" borderId="2" xfId="0" applyNumberFormat="1" applyFill="1" applyBorder="1"/>
    <xf numFmtId="2" fontId="0" fillId="2" borderId="5" xfId="0" applyNumberFormat="1" applyFill="1" applyBorder="1"/>
    <xf numFmtId="2" fontId="0" fillId="2" borderId="11" xfId="0" applyNumberFormat="1" applyFill="1" applyBorder="1" applyAlignment="1">
      <alignment horizontal="center"/>
    </xf>
    <xf numFmtId="2" fontId="0" fillId="2" borderId="1" xfId="0" applyNumberFormat="1" applyFill="1" applyBorder="1" applyAlignment="1">
      <alignment horizontal="center"/>
    </xf>
    <xf numFmtId="2" fontId="0" fillId="2" borderId="4" xfId="0" applyNumberFormat="1" applyFill="1" applyBorder="1" applyAlignment="1">
      <alignment horizontal="center"/>
    </xf>
    <xf numFmtId="0" fontId="2" fillId="0" borderId="18" xfId="0" applyFont="1" applyFill="1" applyBorder="1" applyAlignment="1">
      <alignment horizontal="center"/>
    </xf>
    <xf numFmtId="0" fontId="0" fillId="0" borderId="19" xfId="0" applyFill="1" applyBorder="1" applyAlignment="1">
      <alignment horizontal="center"/>
    </xf>
    <xf numFmtId="0" fontId="0" fillId="0" borderId="20" xfId="0" applyFill="1" applyBorder="1"/>
    <xf numFmtId="2" fontId="0" fillId="0" borderId="21" xfId="0" applyNumberFormat="1" applyFill="1" applyBorder="1" applyAlignment="1">
      <alignment horizontal="center"/>
    </xf>
    <xf numFmtId="2" fontId="0" fillId="0" borderId="22" xfId="0" applyNumberFormat="1" applyFill="1" applyBorder="1" applyAlignment="1">
      <alignment horizontal="center"/>
    </xf>
    <xf numFmtId="2" fontId="0" fillId="0" borderId="19" xfId="0" applyNumberFormat="1" applyFill="1" applyBorder="1" applyAlignment="1">
      <alignment horizontal="center"/>
    </xf>
    <xf numFmtId="2" fontId="0" fillId="0" borderId="21" xfId="0" applyNumberFormat="1" applyFill="1" applyBorder="1"/>
    <xf numFmtId="2" fontId="0" fillId="0" borderId="22" xfId="0" applyNumberFormat="1" applyFill="1" applyBorder="1"/>
    <xf numFmtId="2" fontId="0" fillId="0" borderId="19" xfId="0" applyNumberFormat="1" applyFill="1" applyBorder="1"/>
    <xf numFmtId="2" fontId="0" fillId="0" borderId="23" xfId="0" applyNumberFormat="1" applyFill="1" applyBorder="1"/>
    <xf numFmtId="2" fontId="0" fillId="0" borderId="24" xfId="0" applyNumberFormat="1" applyFill="1" applyBorder="1"/>
    <xf numFmtId="2" fontId="0" fillId="0" borderId="18" xfId="0" applyNumberFormat="1" applyFill="1" applyBorder="1"/>
    <xf numFmtId="0" fontId="2" fillId="0" borderId="25" xfId="0" applyFont="1" applyFill="1" applyBorder="1" applyAlignment="1">
      <alignment horizontal="center"/>
    </xf>
    <xf numFmtId="0" fontId="0" fillId="0" borderId="26" xfId="0" applyFill="1" applyBorder="1" applyAlignment="1">
      <alignment horizontal="center"/>
    </xf>
    <xf numFmtId="0" fontId="0" fillId="0" borderId="27" xfId="0" applyFill="1" applyBorder="1"/>
    <xf numFmtId="2" fontId="0" fillId="0" borderId="25" xfId="0" applyNumberFormat="1" applyFill="1" applyBorder="1"/>
    <xf numFmtId="2" fontId="0" fillId="0" borderId="28" xfId="0" applyNumberFormat="1" applyFill="1" applyBorder="1"/>
    <xf numFmtId="2" fontId="0" fillId="0" borderId="26" xfId="0" applyNumberFormat="1" applyFill="1" applyBorder="1"/>
    <xf numFmtId="2" fontId="0" fillId="0" borderId="29" xfId="0" applyNumberFormat="1" applyFill="1" applyBorder="1"/>
    <xf numFmtId="2" fontId="0" fillId="0" borderId="30" xfId="0" applyNumberFormat="1" applyFill="1" applyBorder="1"/>
    <xf numFmtId="2" fontId="0" fillId="0" borderId="31" xfId="0" applyNumberFormat="1" applyFill="1" applyBorder="1"/>
    <xf numFmtId="2" fontId="0" fillId="0" borderId="32" xfId="0" applyNumberFormat="1" applyFill="1" applyBorder="1"/>
    <xf numFmtId="0" fontId="2" fillId="0" borderId="50" xfId="0" applyFont="1" applyFill="1" applyBorder="1" applyAlignment="1">
      <alignment horizontal="center"/>
    </xf>
    <xf numFmtId="0" fontId="0" fillId="0" borderId="51" xfId="0" applyFill="1" applyBorder="1" applyAlignment="1">
      <alignment horizontal="center"/>
    </xf>
    <xf numFmtId="0" fontId="0" fillId="0" borderId="52" xfId="0" applyFill="1" applyBorder="1"/>
    <xf numFmtId="2" fontId="0" fillId="0" borderId="53" xfId="0" applyNumberFormat="1" applyFill="1" applyBorder="1"/>
    <xf numFmtId="2" fontId="0" fillId="0" borderId="54" xfId="0" applyNumberFormat="1" applyFill="1" applyBorder="1"/>
    <xf numFmtId="2" fontId="0" fillId="0" borderId="51" xfId="0" applyNumberFormat="1" applyFill="1" applyBorder="1"/>
    <xf numFmtId="2" fontId="0" fillId="0" borderId="55" xfId="0" applyNumberFormat="1" applyFill="1" applyBorder="1"/>
    <xf numFmtId="2" fontId="0" fillId="0" borderId="56" xfId="0" applyNumberFormat="1" applyFill="1" applyBorder="1"/>
    <xf numFmtId="2" fontId="0" fillId="0" borderId="50" xfId="0" applyNumberFormat="1" applyFill="1" applyBorder="1"/>
    <xf numFmtId="2" fontId="0" fillId="0" borderId="59" xfId="0" applyNumberFormat="1" applyFill="1" applyBorder="1"/>
    <xf numFmtId="2" fontId="0" fillId="2" borderId="60" xfId="0" applyNumberFormat="1" applyFill="1" applyBorder="1"/>
    <xf numFmtId="2" fontId="0" fillId="0" borderId="60" xfId="0" applyNumberFormat="1" applyFill="1" applyBorder="1"/>
    <xf numFmtId="2" fontId="0" fillId="0" borderId="61" xfId="0" applyNumberFormat="1" applyFill="1" applyBorder="1"/>
    <xf numFmtId="0" fontId="0" fillId="0" borderId="44" xfId="0" applyBorder="1" applyAlignment="1">
      <alignment horizontal="center"/>
    </xf>
    <xf numFmtId="0" fontId="0" fillId="0" borderId="49" xfId="0" applyBorder="1" applyAlignment="1">
      <alignment horizontal="center"/>
    </xf>
    <xf numFmtId="0" fontId="0" fillId="0" borderId="45" xfId="0" applyBorder="1" applyAlignment="1">
      <alignment horizontal="center"/>
    </xf>
    <xf numFmtId="0" fontId="0" fillId="0" borderId="38" xfId="0" applyFill="1" applyBorder="1" applyAlignment="1">
      <alignment horizontal="center"/>
    </xf>
    <xf numFmtId="0" fontId="0" fillId="0" borderId="39" xfId="0" applyFill="1" applyBorder="1" applyAlignment="1">
      <alignment horizontal="center"/>
    </xf>
    <xf numFmtId="0" fontId="0" fillId="0" borderId="40" xfId="0" applyFill="1" applyBorder="1" applyAlignment="1">
      <alignment horizontal="center"/>
    </xf>
    <xf numFmtId="0" fontId="0" fillId="0" borderId="34" xfId="0" applyFill="1" applyBorder="1" applyAlignment="1">
      <alignment horizontal="center"/>
    </xf>
    <xf numFmtId="0" fontId="0" fillId="0" borderId="35" xfId="0" applyFill="1" applyBorder="1" applyAlignment="1">
      <alignment horizontal="center"/>
    </xf>
    <xf numFmtId="0" fontId="0" fillId="0" borderId="9" xfId="0" applyFill="1" applyBorder="1" applyAlignment="1">
      <alignment horizontal="center"/>
    </xf>
    <xf numFmtId="0" fontId="0" fillId="0" borderId="41" xfId="0" applyFill="1" applyBorder="1" applyAlignment="1">
      <alignment horizontal="center"/>
    </xf>
    <xf numFmtId="0" fontId="0" fillId="0" borderId="42" xfId="0" applyFill="1" applyBorder="1" applyAlignment="1">
      <alignment horizontal="center"/>
    </xf>
    <xf numFmtId="0" fontId="2" fillId="0" borderId="46" xfId="0" applyFont="1" applyFill="1" applyBorder="1" applyAlignment="1">
      <alignment horizontal="center"/>
    </xf>
    <xf numFmtId="0" fontId="2" fillId="0" borderId="47" xfId="0" applyFont="1" applyFill="1" applyBorder="1" applyAlignment="1">
      <alignment horizontal="center"/>
    </xf>
    <xf numFmtId="0" fontId="0" fillId="0" borderId="48" xfId="0" applyBorder="1" applyAlignment="1">
      <alignment horizontal="center"/>
    </xf>
    <xf numFmtId="0" fontId="0" fillId="0" borderId="43" xfId="0" applyFill="1" applyBorder="1" applyAlignment="1">
      <alignment horizontal="center"/>
    </xf>
    <xf numFmtId="0" fontId="0" fillId="0" borderId="33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36" xfId="0" applyFill="1" applyBorder="1" applyAlignment="1">
      <alignment horizontal="center"/>
    </xf>
    <xf numFmtId="0" fontId="0" fillId="0" borderId="37" xfId="0" applyFill="1" applyBorder="1" applyAlignment="1">
      <alignment horizontal="center"/>
    </xf>
    <xf numFmtId="0" fontId="0" fillId="0" borderId="58" xfId="0" applyFill="1" applyBorder="1" applyAlignment="1">
      <alignment horizontal="center"/>
    </xf>
    <xf numFmtId="0" fontId="0" fillId="0" borderId="57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20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Promena  NPV  u  tački  C</a:t>
            </a:r>
          </a:p>
        </c:rich>
      </c:tx>
      <c:layout>
        <c:manualLayout>
          <c:xMode val="edge"/>
          <c:yMode val="edge"/>
          <c:x val="0.30000011930326892"/>
          <c:y val="2.8391167192429023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1704551948992339"/>
          <c:y val="0.17192442263008201"/>
          <c:w val="0.83863682896663538"/>
          <c:h val="0.671924807710229"/>
        </c:manualLayout>
      </c:layout>
      <c:scatterChart>
        <c:scatterStyle val="lineMarker"/>
        <c:ser>
          <c:idx val="9"/>
          <c:order val="0"/>
          <c:tx>
            <c:strRef>
              <c:f>Sheet1!$L$15:$L$16</c:f>
              <c:strCache>
                <c:ptCount val="1"/>
                <c:pt idx="0">
                  <c:v>SC [m]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Sheet1!$C$17:$C$113</c:f>
              <c:numCache>
                <c:formatCode>General</c:formatCode>
                <c:ptCount val="97"/>
                <c:pt idx="0">
                  <c:v>0</c:v>
                </c:pt>
                <c:pt idx="1">
                  <c:v>15</c:v>
                </c:pt>
                <c:pt idx="2">
                  <c:v>30</c:v>
                </c:pt>
                <c:pt idx="3">
                  <c:v>45</c:v>
                </c:pt>
                <c:pt idx="4">
                  <c:v>60</c:v>
                </c:pt>
                <c:pt idx="5">
                  <c:v>75</c:v>
                </c:pt>
                <c:pt idx="6">
                  <c:v>90</c:v>
                </c:pt>
                <c:pt idx="7">
                  <c:v>105</c:v>
                </c:pt>
                <c:pt idx="8">
                  <c:v>120</c:v>
                </c:pt>
                <c:pt idx="9">
                  <c:v>135</c:v>
                </c:pt>
                <c:pt idx="10">
                  <c:v>150</c:v>
                </c:pt>
                <c:pt idx="11">
                  <c:v>165</c:v>
                </c:pt>
                <c:pt idx="12">
                  <c:v>180</c:v>
                </c:pt>
                <c:pt idx="13">
                  <c:v>195</c:v>
                </c:pt>
                <c:pt idx="14">
                  <c:v>210</c:v>
                </c:pt>
                <c:pt idx="15">
                  <c:v>225</c:v>
                </c:pt>
                <c:pt idx="16">
                  <c:v>240</c:v>
                </c:pt>
                <c:pt idx="17">
                  <c:v>255</c:v>
                </c:pt>
                <c:pt idx="18">
                  <c:v>270</c:v>
                </c:pt>
                <c:pt idx="19">
                  <c:v>285</c:v>
                </c:pt>
                <c:pt idx="20">
                  <c:v>300</c:v>
                </c:pt>
                <c:pt idx="21">
                  <c:v>315</c:v>
                </c:pt>
                <c:pt idx="22">
                  <c:v>330</c:v>
                </c:pt>
                <c:pt idx="23">
                  <c:v>345</c:v>
                </c:pt>
                <c:pt idx="24">
                  <c:v>360</c:v>
                </c:pt>
                <c:pt idx="25">
                  <c:v>375</c:v>
                </c:pt>
                <c:pt idx="26">
                  <c:v>390</c:v>
                </c:pt>
                <c:pt idx="27">
                  <c:v>405</c:v>
                </c:pt>
                <c:pt idx="28">
                  <c:v>420</c:v>
                </c:pt>
                <c:pt idx="29">
                  <c:v>435</c:v>
                </c:pt>
                <c:pt idx="30">
                  <c:v>450</c:v>
                </c:pt>
                <c:pt idx="31">
                  <c:v>465</c:v>
                </c:pt>
                <c:pt idx="32">
                  <c:v>480</c:v>
                </c:pt>
                <c:pt idx="33">
                  <c:v>495</c:v>
                </c:pt>
                <c:pt idx="34">
                  <c:v>510</c:v>
                </c:pt>
                <c:pt idx="35">
                  <c:v>525</c:v>
                </c:pt>
                <c:pt idx="36">
                  <c:v>540</c:v>
                </c:pt>
                <c:pt idx="37">
                  <c:v>555</c:v>
                </c:pt>
                <c:pt idx="38">
                  <c:v>570</c:v>
                </c:pt>
                <c:pt idx="39">
                  <c:v>585</c:v>
                </c:pt>
                <c:pt idx="40">
                  <c:v>600</c:v>
                </c:pt>
                <c:pt idx="41">
                  <c:v>615</c:v>
                </c:pt>
                <c:pt idx="42">
                  <c:v>630</c:v>
                </c:pt>
                <c:pt idx="43">
                  <c:v>645</c:v>
                </c:pt>
                <c:pt idx="44">
                  <c:v>660</c:v>
                </c:pt>
                <c:pt idx="45">
                  <c:v>675</c:v>
                </c:pt>
                <c:pt idx="46">
                  <c:v>690</c:v>
                </c:pt>
                <c:pt idx="47">
                  <c:v>705</c:v>
                </c:pt>
                <c:pt idx="48">
                  <c:v>720</c:v>
                </c:pt>
                <c:pt idx="49">
                  <c:v>735</c:v>
                </c:pt>
                <c:pt idx="50">
                  <c:v>750</c:v>
                </c:pt>
                <c:pt idx="51">
                  <c:v>765</c:v>
                </c:pt>
                <c:pt idx="52">
                  <c:v>780</c:v>
                </c:pt>
                <c:pt idx="53">
                  <c:v>795</c:v>
                </c:pt>
                <c:pt idx="54">
                  <c:v>810</c:v>
                </c:pt>
                <c:pt idx="55">
                  <c:v>825</c:v>
                </c:pt>
                <c:pt idx="56">
                  <c:v>840</c:v>
                </c:pt>
                <c:pt idx="57">
                  <c:v>855</c:v>
                </c:pt>
                <c:pt idx="58">
                  <c:v>870</c:v>
                </c:pt>
                <c:pt idx="59">
                  <c:v>885</c:v>
                </c:pt>
                <c:pt idx="60">
                  <c:v>900</c:v>
                </c:pt>
                <c:pt idx="61">
                  <c:v>915</c:v>
                </c:pt>
                <c:pt idx="62">
                  <c:v>930</c:v>
                </c:pt>
                <c:pt idx="63">
                  <c:v>945</c:v>
                </c:pt>
                <c:pt idx="64">
                  <c:v>960</c:v>
                </c:pt>
                <c:pt idx="65">
                  <c:v>975</c:v>
                </c:pt>
                <c:pt idx="66">
                  <c:v>990</c:v>
                </c:pt>
                <c:pt idx="67">
                  <c:v>1005</c:v>
                </c:pt>
                <c:pt idx="68">
                  <c:v>1020</c:v>
                </c:pt>
                <c:pt idx="69">
                  <c:v>1035</c:v>
                </c:pt>
                <c:pt idx="70">
                  <c:v>1050</c:v>
                </c:pt>
                <c:pt idx="71">
                  <c:v>1065</c:v>
                </c:pt>
                <c:pt idx="72">
                  <c:v>1080</c:v>
                </c:pt>
                <c:pt idx="73">
                  <c:v>1095</c:v>
                </c:pt>
                <c:pt idx="74">
                  <c:v>1110</c:v>
                </c:pt>
                <c:pt idx="75">
                  <c:v>1125</c:v>
                </c:pt>
                <c:pt idx="76">
                  <c:v>1140</c:v>
                </c:pt>
                <c:pt idx="77">
                  <c:v>1155</c:v>
                </c:pt>
                <c:pt idx="78">
                  <c:v>1170</c:v>
                </c:pt>
                <c:pt idx="79">
                  <c:v>1185</c:v>
                </c:pt>
                <c:pt idx="80">
                  <c:v>1200</c:v>
                </c:pt>
                <c:pt idx="81">
                  <c:v>1215</c:v>
                </c:pt>
                <c:pt idx="82">
                  <c:v>1230</c:v>
                </c:pt>
                <c:pt idx="83">
                  <c:v>1245</c:v>
                </c:pt>
                <c:pt idx="84">
                  <c:v>1260</c:v>
                </c:pt>
                <c:pt idx="85">
                  <c:v>1275</c:v>
                </c:pt>
                <c:pt idx="86">
                  <c:v>1290</c:v>
                </c:pt>
                <c:pt idx="87">
                  <c:v>1305</c:v>
                </c:pt>
                <c:pt idx="88">
                  <c:v>1320</c:v>
                </c:pt>
                <c:pt idx="89">
                  <c:v>1335</c:v>
                </c:pt>
                <c:pt idx="90">
                  <c:v>1350</c:v>
                </c:pt>
                <c:pt idx="91">
                  <c:v>1365</c:v>
                </c:pt>
                <c:pt idx="92">
                  <c:v>1380</c:v>
                </c:pt>
                <c:pt idx="93">
                  <c:v>1395</c:v>
                </c:pt>
                <c:pt idx="94">
                  <c:v>1410</c:v>
                </c:pt>
                <c:pt idx="95">
                  <c:v>1425</c:v>
                </c:pt>
                <c:pt idx="96">
                  <c:v>1440</c:v>
                </c:pt>
              </c:numCache>
            </c:numRef>
          </c:xVal>
          <c:yVal>
            <c:numRef>
              <c:f>Sheet1!$L$17:$L$113</c:f>
              <c:numCache>
                <c:formatCode>0.00</c:formatCode>
                <c:ptCount val="97"/>
                <c:pt idx="0" formatCode="General">
                  <c:v>0</c:v>
                </c:pt>
                <c:pt idx="1">
                  <c:v>0.92236781282850566</c:v>
                </c:pt>
                <c:pt idx="2">
                  <c:v>1.1229456311490982</c:v>
                </c:pt>
                <c:pt idx="3">
                  <c:v>1.2402761333431056</c:v>
                </c:pt>
                <c:pt idx="4">
                  <c:v>1.3235234494696901</c:v>
                </c:pt>
                <c:pt idx="5">
                  <c:v>1.3880950843983022</c:v>
                </c:pt>
                <c:pt idx="6">
                  <c:v>1.4408539516636978</c:v>
                </c:pt>
                <c:pt idx="7">
                  <c:v>1.4854609383463964</c:v>
                </c:pt>
                <c:pt idx="8">
                  <c:v>1.5241012677902828</c:v>
                </c:pt>
                <c:pt idx="9">
                  <c:v>2.3607590038926243</c:v>
                </c:pt>
                <c:pt idx="10">
                  <c:v>2.5918252710744052</c:v>
                </c:pt>
                <c:pt idx="11">
                  <c:v>2.7367359300735687</c:v>
                </c:pt>
                <c:pt idx="12">
                  <c:v>2.8451619566603932</c:v>
                </c:pt>
                <c:pt idx="13">
                  <c:v>2.9328957599248286</c:v>
                </c:pt>
                <c:pt idx="14">
                  <c:v>3.0070994455370994</c:v>
                </c:pt>
                <c:pt idx="15">
                  <c:v>3.0716710804657112</c:v>
                </c:pt>
                <c:pt idx="16">
                  <c:v>3.1289870911075708</c:v>
                </c:pt>
                <c:pt idx="17">
                  <c:v>3.9831879330920259</c:v>
                </c:pt>
                <c:pt idx="18">
                  <c:v>4.2307942804591159</c:v>
                </c:pt>
                <c:pt idx="19">
                  <c:v>4.3913505131390211</c:v>
                </c:pt>
                <c:pt idx="20">
                  <c:v>4.514619414906293</c:v>
                </c:pt>
                <c:pt idx="21">
                  <c:v>4.6164717559922375</c:v>
                </c:pt>
                <c:pt idx="22">
                  <c:v>4.7041370605881561</c:v>
                </c:pt>
                <c:pt idx="23">
                  <c:v>4.7815718186845766</c:v>
                </c:pt>
                <c:pt idx="24">
                  <c:v>4.8512034166188664</c:v>
                </c:pt>
                <c:pt idx="25">
                  <c:v>5.8370102890601245</c:v>
                </c:pt>
                <c:pt idx="26">
                  <c:v>6.0959660370998217</c:v>
                </c:pt>
                <c:pt idx="27">
                  <c:v>6.2674432875113251</c:v>
                </c:pt>
                <c:pt idx="28">
                  <c:v>6.4012359898938751</c:v>
                </c:pt>
                <c:pt idx="29">
                  <c:v>6.5132427982663321</c:v>
                </c:pt>
                <c:pt idx="30">
                  <c:v>6.6107182838216492</c:v>
                </c:pt>
                <c:pt idx="31">
                  <c:v>6.6976415189824099</c:v>
                </c:pt>
                <c:pt idx="32">
                  <c:v>6.7764603210503331</c:v>
                </c:pt>
                <c:pt idx="33">
                  <c:v>6.8488038562702691</c:v>
                </c:pt>
                <c:pt idx="34">
                  <c:v>6.915820416264304</c:v>
                </c:pt>
                <c:pt idx="35">
                  <c:v>6.978355364084412</c:v>
                </c:pt>
                <c:pt idx="36">
                  <c:v>7.0370526309230739</c:v>
                </c:pt>
                <c:pt idx="37">
                  <c:v>7.092416317417257</c:v>
                </c:pt>
                <c:pt idx="38">
                  <c:v>7.1448499963375829</c:v>
                </c:pt>
                <c:pt idx="39">
                  <c:v>7.194682839470727</c:v>
                </c:pt>
                <c:pt idx="40">
                  <c:v>7.2421875926201302</c:v>
                </c:pt>
                <c:pt idx="41">
                  <c:v>7.2875933078664801</c:v>
                </c:pt>
                <c:pt idx="42">
                  <c:v>7.3310945907269991</c:v>
                </c:pt>
                <c:pt idx="43">
                  <c:v>7.3728584635169394</c:v>
                </c:pt>
                <c:pt idx="44">
                  <c:v>7.4130295571040188</c:v>
                </c:pt>
                <c:pt idx="45">
                  <c:v>7.451734104524645</c:v>
                </c:pt>
                <c:pt idx="46">
                  <c:v>7.4890830590036384</c:v>
                </c:pt>
                <c:pt idx="47">
                  <c:v>7.5251745609237162</c:v>
                </c:pt>
                <c:pt idx="48">
                  <c:v>7.5600959131347309</c:v>
                </c:pt>
                <c:pt idx="49">
                  <c:v>7.593925179737778</c:v>
                </c:pt>
                <c:pt idx="50">
                  <c:v>7.626732492837391</c:v>
                </c:pt>
                <c:pt idx="51">
                  <c:v>7.6585811301654889</c:v>
                </c:pt>
                <c:pt idx="52">
                  <c:v>7.6895284110258304</c:v>
                </c:pt>
                <c:pt idx="53">
                  <c:v>7.7196264467823372</c:v>
                </c:pt>
                <c:pt idx="54">
                  <c:v>7.7489227738518931</c:v>
                </c:pt>
                <c:pt idx="55">
                  <c:v>7.7774608910051093</c:v>
                </c:pt>
                <c:pt idx="56">
                  <c:v>7.8052807181380217</c:v>
                </c:pt>
                <c:pt idx="57">
                  <c:v>7.832418990143319</c:v>
                </c:pt>
                <c:pt idx="58">
                  <c:v>7.8589095967913725</c:v>
                </c:pt>
                <c:pt idx="59">
                  <c:v>7.8847838774214845</c:v>
                </c:pt>
                <c:pt idx="60">
                  <c:v>7.9100708775923367</c:v>
                </c:pt>
                <c:pt idx="61">
                  <c:v>7.9347975735375904</c:v>
                </c:pt>
                <c:pt idx="62">
                  <c:v>7.9589890692368233</c:v>
                </c:pt>
                <c:pt idx="63">
                  <c:v>7.9826687700828725</c:v>
                </c:pt>
                <c:pt idx="64">
                  <c:v>8.0058585364586126</c:v>
                </c:pt>
                <c:pt idx="65">
                  <c:v>8.0285788199945785</c:v>
                </c:pt>
                <c:pt idx="66">
                  <c:v>8.0508487848370347</c:v>
                </c:pt>
                <c:pt idx="67">
                  <c:v>8.0726864158939442</c:v>
                </c:pt>
                <c:pt idx="68">
                  <c:v>8.0941086157276203</c:v>
                </c:pt>
                <c:pt idx="69">
                  <c:v>8.1151312915154143</c:v>
                </c:pt>
                <c:pt idx="70">
                  <c:v>8.1357694332939783</c:v>
                </c:pt>
                <c:pt idx="71">
                  <c:v>8.1560371845302608</c:v>
                </c:pt>
                <c:pt idx="72">
                  <c:v>8.1759479059180169</c:v>
                </c:pt>
                <c:pt idx="73">
                  <c:v>8.195514233176544</c:v>
                </c:pt>
                <c:pt idx="74">
                  <c:v>8.2147481295252653</c:v>
                </c:pt>
                <c:pt idx="75">
                  <c:v>8.233660933420067</c:v>
                </c:pt>
                <c:pt idx="76">
                  <c:v>8.2522634020626064</c:v>
                </c:pt>
                <c:pt idx="77">
                  <c:v>8.2705657511298565</c:v>
                </c:pt>
                <c:pt idx="78">
                  <c:v>8.2885776911162399</c:v>
                </c:pt>
                <c:pt idx="79">
                  <c:v>8.3063084606335913</c:v>
                </c:pt>
                <c:pt idx="80">
                  <c:v>8.3237668569732133</c:v>
                </c:pt>
                <c:pt idx="81">
                  <c:v>8.3409612641991622</c:v>
                </c:pt>
                <c:pt idx="82">
                  <c:v>8.3578996790110835</c:v>
                </c:pt>
                <c:pt idx="83">
                  <c:v>8.3745897345882998</c:v>
                </c:pt>
                <c:pt idx="84">
                  <c:v>8.3910387226034899</c:v>
                </c:pt>
                <c:pt idx="85">
                  <c:v>8.4072536135739515</c:v>
                </c:pt>
                <c:pt idx="86">
                  <c:v>8.4232410757005098</c:v>
                </c:pt>
                <c:pt idx="87">
                  <c:v>8.4390074923284377</c:v>
                </c:pt>
                <c:pt idx="88">
                  <c:v>8.4545589781508674</c:v>
                </c:pt>
                <c:pt idx="89">
                  <c:v>8.4699013942629922</c:v>
                </c:pt>
                <c:pt idx="90">
                  <c:v>8.4850403621644919</c:v>
                </c:pt>
                <c:pt idx="91">
                  <c:v>8.4999812767980032</c:v>
                </c:pt>
                <c:pt idx="92">
                  <c:v>8.5147293187030417</c:v>
                </c:pt>
                <c:pt idx="93">
                  <c:v>8.5292894653570368</c:v>
                </c:pt>
                <c:pt idx="94">
                  <c:v>8.543666501768568</c:v>
                </c:pt>
                <c:pt idx="95">
                  <c:v>8.5578650303816772</c:v>
                </c:pt>
                <c:pt idx="96">
                  <c:v>8.5718894803448737</c:v>
                </c:pt>
              </c:numCache>
            </c:numRef>
          </c:yVal>
        </c:ser>
        <c:axId val="45716224"/>
        <c:axId val="45718528"/>
      </c:scatterChart>
      <c:valAx>
        <c:axId val="45716224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sz="17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t[min]</a:t>
                </a:r>
              </a:p>
            </c:rich>
          </c:tx>
          <c:layout>
            <c:manualLayout>
              <c:xMode val="edge"/>
              <c:yMode val="edge"/>
              <c:x val="0.49545478406108329"/>
              <c:y val="0.91482716080048354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5718528"/>
        <c:crosses val="autoZero"/>
        <c:crossBetween val="midCat"/>
        <c:majorUnit val="120"/>
      </c:valAx>
      <c:valAx>
        <c:axId val="45718528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7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S [m]</a:t>
                </a:r>
              </a:p>
            </c:rich>
          </c:tx>
          <c:layout>
            <c:manualLayout>
              <c:xMode val="edge"/>
              <c:yMode val="edge"/>
              <c:x val="1.8181818181818181E-2"/>
              <c:y val="0.45741358040024177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5716224"/>
        <c:crosses val="autoZero"/>
        <c:crossBetween val="midCat"/>
      </c:valAx>
      <c:spPr>
        <a:solidFill>
          <a:srgbClr val="FFFFFF"/>
        </a:solidFill>
        <a:ln w="25400">
          <a:solidFill>
            <a:srgbClr val="00000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7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22" r="0.75000000000000022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20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Promena  nivoa podzemne vode  u  tački  C</a:t>
            </a:r>
          </a:p>
        </c:rich>
      </c:tx>
      <c:layout>
        <c:manualLayout>
          <c:xMode val="edge"/>
          <c:yMode val="edge"/>
          <c:x val="0.30000011930326892"/>
          <c:y val="2.8391167192429023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1704551948992339"/>
          <c:y val="0.17192442263008201"/>
          <c:w val="0.83863682896663538"/>
          <c:h val="0.671924807710229"/>
        </c:manualLayout>
      </c:layout>
      <c:scatterChart>
        <c:scatterStyle val="lineMarker"/>
        <c:ser>
          <c:idx val="9"/>
          <c:order val="0"/>
          <c:tx>
            <c:strRef>
              <c:f>Sheet1!$L$15:$L$16</c:f>
              <c:strCache>
                <c:ptCount val="1"/>
                <c:pt idx="0">
                  <c:v>SC [m]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Sheet1!$C$17:$C$113</c:f>
              <c:numCache>
                <c:formatCode>General</c:formatCode>
                <c:ptCount val="97"/>
                <c:pt idx="0">
                  <c:v>0</c:v>
                </c:pt>
                <c:pt idx="1">
                  <c:v>15</c:v>
                </c:pt>
                <c:pt idx="2">
                  <c:v>30</c:v>
                </c:pt>
                <c:pt idx="3">
                  <c:v>45</c:v>
                </c:pt>
                <c:pt idx="4">
                  <c:v>60</c:v>
                </c:pt>
                <c:pt idx="5">
                  <c:v>75</c:v>
                </c:pt>
                <c:pt idx="6">
                  <c:v>90</c:v>
                </c:pt>
                <c:pt idx="7">
                  <c:v>105</c:v>
                </c:pt>
                <c:pt idx="8">
                  <c:v>120</c:v>
                </c:pt>
                <c:pt idx="9">
                  <c:v>135</c:v>
                </c:pt>
                <c:pt idx="10">
                  <c:v>150</c:v>
                </c:pt>
                <c:pt idx="11">
                  <c:v>165</c:v>
                </c:pt>
                <c:pt idx="12">
                  <c:v>180</c:v>
                </c:pt>
                <c:pt idx="13">
                  <c:v>195</c:v>
                </c:pt>
                <c:pt idx="14">
                  <c:v>210</c:v>
                </c:pt>
                <c:pt idx="15">
                  <c:v>225</c:v>
                </c:pt>
                <c:pt idx="16">
                  <c:v>240</c:v>
                </c:pt>
                <c:pt idx="17">
                  <c:v>255</c:v>
                </c:pt>
                <c:pt idx="18">
                  <c:v>270</c:v>
                </c:pt>
                <c:pt idx="19">
                  <c:v>285</c:v>
                </c:pt>
                <c:pt idx="20">
                  <c:v>300</c:v>
                </c:pt>
                <c:pt idx="21">
                  <c:v>315</c:v>
                </c:pt>
                <c:pt idx="22">
                  <c:v>330</c:v>
                </c:pt>
                <c:pt idx="23">
                  <c:v>345</c:v>
                </c:pt>
                <c:pt idx="24">
                  <c:v>360</c:v>
                </c:pt>
                <c:pt idx="25">
                  <c:v>375</c:v>
                </c:pt>
                <c:pt idx="26">
                  <c:v>390</c:v>
                </c:pt>
                <c:pt idx="27">
                  <c:v>405</c:v>
                </c:pt>
                <c:pt idx="28">
                  <c:v>420</c:v>
                </c:pt>
                <c:pt idx="29">
                  <c:v>435</c:v>
                </c:pt>
                <c:pt idx="30">
                  <c:v>450</c:v>
                </c:pt>
                <c:pt idx="31">
                  <c:v>465</c:v>
                </c:pt>
                <c:pt idx="32">
                  <c:v>480</c:v>
                </c:pt>
                <c:pt idx="33">
                  <c:v>495</c:v>
                </c:pt>
                <c:pt idx="34">
                  <c:v>510</c:v>
                </c:pt>
                <c:pt idx="35">
                  <c:v>525</c:v>
                </c:pt>
                <c:pt idx="36">
                  <c:v>540</c:v>
                </c:pt>
                <c:pt idx="37">
                  <c:v>555</c:v>
                </c:pt>
                <c:pt idx="38">
                  <c:v>570</c:v>
                </c:pt>
                <c:pt idx="39">
                  <c:v>585</c:v>
                </c:pt>
                <c:pt idx="40">
                  <c:v>600</c:v>
                </c:pt>
                <c:pt idx="41">
                  <c:v>615</c:v>
                </c:pt>
                <c:pt idx="42">
                  <c:v>630</c:v>
                </c:pt>
                <c:pt idx="43">
                  <c:v>645</c:v>
                </c:pt>
                <c:pt idx="44">
                  <c:v>660</c:v>
                </c:pt>
                <c:pt idx="45">
                  <c:v>675</c:v>
                </c:pt>
                <c:pt idx="46">
                  <c:v>690</c:v>
                </c:pt>
                <c:pt idx="47">
                  <c:v>705</c:v>
                </c:pt>
                <c:pt idx="48">
                  <c:v>720</c:v>
                </c:pt>
                <c:pt idx="49">
                  <c:v>735</c:v>
                </c:pt>
                <c:pt idx="50">
                  <c:v>750</c:v>
                </c:pt>
                <c:pt idx="51">
                  <c:v>765</c:v>
                </c:pt>
                <c:pt idx="52">
                  <c:v>780</c:v>
                </c:pt>
                <c:pt idx="53">
                  <c:v>795</c:v>
                </c:pt>
                <c:pt idx="54">
                  <c:v>810</c:v>
                </c:pt>
                <c:pt idx="55">
                  <c:v>825</c:v>
                </c:pt>
                <c:pt idx="56">
                  <c:v>840</c:v>
                </c:pt>
                <c:pt idx="57">
                  <c:v>855</c:v>
                </c:pt>
                <c:pt idx="58">
                  <c:v>870</c:v>
                </c:pt>
                <c:pt idx="59">
                  <c:v>885</c:v>
                </c:pt>
                <c:pt idx="60">
                  <c:v>900</c:v>
                </c:pt>
                <c:pt idx="61">
                  <c:v>915</c:v>
                </c:pt>
                <c:pt idx="62">
                  <c:v>930</c:v>
                </c:pt>
                <c:pt idx="63">
                  <c:v>945</c:v>
                </c:pt>
                <c:pt idx="64">
                  <c:v>960</c:v>
                </c:pt>
                <c:pt idx="65">
                  <c:v>975</c:v>
                </c:pt>
                <c:pt idx="66">
                  <c:v>990</c:v>
                </c:pt>
                <c:pt idx="67">
                  <c:v>1005</c:v>
                </c:pt>
                <c:pt idx="68">
                  <c:v>1020</c:v>
                </c:pt>
                <c:pt idx="69">
                  <c:v>1035</c:v>
                </c:pt>
                <c:pt idx="70">
                  <c:v>1050</c:v>
                </c:pt>
                <c:pt idx="71">
                  <c:v>1065</c:v>
                </c:pt>
                <c:pt idx="72">
                  <c:v>1080</c:v>
                </c:pt>
                <c:pt idx="73">
                  <c:v>1095</c:v>
                </c:pt>
                <c:pt idx="74">
                  <c:v>1110</c:v>
                </c:pt>
                <c:pt idx="75">
                  <c:v>1125</c:v>
                </c:pt>
                <c:pt idx="76">
                  <c:v>1140</c:v>
                </c:pt>
                <c:pt idx="77">
                  <c:v>1155</c:v>
                </c:pt>
                <c:pt idx="78">
                  <c:v>1170</c:v>
                </c:pt>
                <c:pt idx="79">
                  <c:v>1185</c:v>
                </c:pt>
                <c:pt idx="80">
                  <c:v>1200</c:v>
                </c:pt>
                <c:pt idx="81">
                  <c:v>1215</c:v>
                </c:pt>
                <c:pt idx="82">
                  <c:v>1230</c:v>
                </c:pt>
                <c:pt idx="83">
                  <c:v>1245</c:v>
                </c:pt>
                <c:pt idx="84">
                  <c:v>1260</c:v>
                </c:pt>
                <c:pt idx="85">
                  <c:v>1275</c:v>
                </c:pt>
                <c:pt idx="86">
                  <c:v>1290</c:v>
                </c:pt>
                <c:pt idx="87">
                  <c:v>1305</c:v>
                </c:pt>
                <c:pt idx="88">
                  <c:v>1320</c:v>
                </c:pt>
                <c:pt idx="89">
                  <c:v>1335</c:v>
                </c:pt>
                <c:pt idx="90">
                  <c:v>1350</c:v>
                </c:pt>
                <c:pt idx="91">
                  <c:v>1365</c:v>
                </c:pt>
                <c:pt idx="92">
                  <c:v>1380</c:v>
                </c:pt>
                <c:pt idx="93">
                  <c:v>1395</c:v>
                </c:pt>
                <c:pt idx="94">
                  <c:v>1410</c:v>
                </c:pt>
                <c:pt idx="95">
                  <c:v>1425</c:v>
                </c:pt>
                <c:pt idx="96">
                  <c:v>1440</c:v>
                </c:pt>
              </c:numCache>
            </c:numRef>
          </c:xVal>
          <c:yVal>
            <c:numRef>
              <c:f>Sheet1!$L$17:$L$113</c:f>
              <c:numCache>
                <c:formatCode>0.00</c:formatCode>
                <c:ptCount val="97"/>
                <c:pt idx="0" formatCode="General">
                  <c:v>0</c:v>
                </c:pt>
                <c:pt idx="1">
                  <c:v>0.92236781282850566</c:v>
                </c:pt>
                <c:pt idx="2">
                  <c:v>1.1229456311490982</c:v>
                </c:pt>
                <c:pt idx="3">
                  <c:v>1.2402761333431056</c:v>
                </c:pt>
                <c:pt idx="4">
                  <c:v>1.3235234494696901</c:v>
                </c:pt>
                <c:pt idx="5">
                  <c:v>1.3880950843983022</c:v>
                </c:pt>
                <c:pt idx="6">
                  <c:v>1.4408539516636978</c:v>
                </c:pt>
                <c:pt idx="7">
                  <c:v>1.4854609383463964</c:v>
                </c:pt>
                <c:pt idx="8">
                  <c:v>1.5241012677902828</c:v>
                </c:pt>
                <c:pt idx="9">
                  <c:v>2.3607590038926243</c:v>
                </c:pt>
                <c:pt idx="10">
                  <c:v>2.5918252710744052</c:v>
                </c:pt>
                <c:pt idx="11">
                  <c:v>2.7367359300735687</c:v>
                </c:pt>
                <c:pt idx="12">
                  <c:v>2.8451619566603932</c:v>
                </c:pt>
                <c:pt idx="13">
                  <c:v>2.9328957599248286</c:v>
                </c:pt>
                <c:pt idx="14">
                  <c:v>3.0070994455370994</c:v>
                </c:pt>
                <c:pt idx="15">
                  <c:v>3.0716710804657112</c:v>
                </c:pt>
                <c:pt idx="16">
                  <c:v>3.1289870911075708</c:v>
                </c:pt>
                <c:pt idx="17">
                  <c:v>3.9831879330920259</c:v>
                </c:pt>
                <c:pt idx="18">
                  <c:v>4.2307942804591159</c:v>
                </c:pt>
                <c:pt idx="19">
                  <c:v>4.3913505131390211</c:v>
                </c:pt>
                <c:pt idx="20">
                  <c:v>4.514619414906293</c:v>
                </c:pt>
                <c:pt idx="21">
                  <c:v>4.6164717559922375</c:v>
                </c:pt>
                <c:pt idx="22">
                  <c:v>4.7041370605881561</c:v>
                </c:pt>
                <c:pt idx="23">
                  <c:v>4.7815718186845766</c:v>
                </c:pt>
                <c:pt idx="24">
                  <c:v>4.8512034166188664</c:v>
                </c:pt>
                <c:pt idx="25">
                  <c:v>5.8370102890601245</c:v>
                </c:pt>
                <c:pt idx="26">
                  <c:v>6.0959660370998217</c:v>
                </c:pt>
                <c:pt idx="27">
                  <c:v>6.2674432875113251</c:v>
                </c:pt>
                <c:pt idx="28">
                  <c:v>6.4012359898938751</c:v>
                </c:pt>
                <c:pt idx="29">
                  <c:v>6.5132427982663321</c:v>
                </c:pt>
                <c:pt idx="30">
                  <c:v>6.6107182838216492</c:v>
                </c:pt>
                <c:pt idx="31">
                  <c:v>6.6976415189824099</c:v>
                </c:pt>
                <c:pt idx="32">
                  <c:v>6.7764603210503331</c:v>
                </c:pt>
                <c:pt idx="33">
                  <c:v>6.8488038562702691</c:v>
                </c:pt>
                <c:pt idx="34">
                  <c:v>6.915820416264304</c:v>
                </c:pt>
                <c:pt idx="35">
                  <c:v>6.978355364084412</c:v>
                </c:pt>
                <c:pt idx="36">
                  <c:v>7.0370526309230739</c:v>
                </c:pt>
                <c:pt idx="37">
                  <c:v>7.092416317417257</c:v>
                </c:pt>
                <c:pt idx="38">
                  <c:v>7.1448499963375829</c:v>
                </c:pt>
                <c:pt idx="39">
                  <c:v>7.194682839470727</c:v>
                </c:pt>
                <c:pt idx="40">
                  <c:v>7.2421875926201302</c:v>
                </c:pt>
                <c:pt idx="41">
                  <c:v>7.2875933078664801</c:v>
                </c:pt>
                <c:pt idx="42">
                  <c:v>7.3310945907269991</c:v>
                </c:pt>
                <c:pt idx="43">
                  <c:v>7.3728584635169394</c:v>
                </c:pt>
                <c:pt idx="44">
                  <c:v>7.4130295571040188</c:v>
                </c:pt>
                <c:pt idx="45">
                  <c:v>7.451734104524645</c:v>
                </c:pt>
                <c:pt idx="46">
                  <c:v>7.4890830590036384</c:v>
                </c:pt>
                <c:pt idx="47">
                  <c:v>7.5251745609237162</c:v>
                </c:pt>
                <c:pt idx="48">
                  <c:v>7.5600959131347309</c:v>
                </c:pt>
                <c:pt idx="49">
                  <c:v>7.593925179737778</c:v>
                </c:pt>
                <c:pt idx="50">
                  <c:v>7.626732492837391</c:v>
                </c:pt>
                <c:pt idx="51">
                  <c:v>7.6585811301654889</c:v>
                </c:pt>
                <c:pt idx="52">
                  <c:v>7.6895284110258304</c:v>
                </c:pt>
                <c:pt idx="53">
                  <c:v>7.7196264467823372</c:v>
                </c:pt>
                <c:pt idx="54">
                  <c:v>7.7489227738518931</c:v>
                </c:pt>
                <c:pt idx="55">
                  <c:v>7.7774608910051093</c:v>
                </c:pt>
                <c:pt idx="56">
                  <c:v>7.8052807181380217</c:v>
                </c:pt>
                <c:pt idx="57">
                  <c:v>7.832418990143319</c:v>
                </c:pt>
                <c:pt idx="58">
                  <c:v>7.8589095967913725</c:v>
                </c:pt>
                <c:pt idx="59">
                  <c:v>7.8847838774214845</c:v>
                </c:pt>
                <c:pt idx="60">
                  <c:v>7.9100708775923367</c:v>
                </c:pt>
                <c:pt idx="61">
                  <c:v>7.9347975735375904</c:v>
                </c:pt>
                <c:pt idx="62">
                  <c:v>7.9589890692368233</c:v>
                </c:pt>
                <c:pt idx="63">
                  <c:v>7.9826687700828725</c:v>
                </c:pt>
                <c:pt idx="64">
                  <c:v>8.0058585364586126</c:v>
                </c:pt>
                <c:pt idx="65">
                  <c:v>8.0285788199945785</c:v>
                </c:pt>
                <c:pt idx="66">
                  <c:v>8.0508487848370347</c:v>
                </c:pt>
                <c:pt idx="67">
                  <c:v>8.0726864158939442</c:v>
                </c:pt>
                <c:pt idx="68">
                  <c:v>8.0941086157276203</c:v>
                </c:pt>
                <c:pt idx="69">
                  <c:v>8.1151312915154143</c:v>
                </c:pt>
                <c:pt idx="70">
                  <c:v>8.1357694332939783</c:v>
                </c:pt>
                <c:pt idx="71">
                  <c:v>8.1560371845302608</c:v>
                </c:pt>
                <c:pt idx="72">
                  <c:v>8.1759479059180169</c:v>
                </c:pt>
                <c:pt idx="73">
                  <c:v>8.195514233176544</c:v>
                </c:pt>
                <c:pt idx="74">
                  <c:v>8.2147481295252653</c:v>
                </c:pt>
                <c:pt idx="75">
                  <c:v>8.233660933420067</c:v>
                </c:pt>
                <c:pt idx="76">
                  <c:v>8.2522634020626064</c:v>
                </c:pt>
                <c:pt idx="77">
                  <c:v>8.2705657511298565</c:v>
                </c:pt>
                <c:pt idx="78">
                  <c:v>8.2885776911162399</c:v>
                </c:pt>
                <c:pt idx="79">
                  <c:v>8.3063084606335913</c:v>
                </c:pt>
                <c:pt idx="80">
                  <c:v>8.3237668569732133</c:v>
                </c:pt>
                <c:pt idx="81">
                  <c:v>8.3409612641991622</c:v>
                </c:pt>
                <c:pt idx="82">
                  <c:v>8.3578996790110835</c:v>
                </c:pt>
                <c:pt idx="83">
                  <c:v>8.3745897345882998</c:v>
                </c:pt>
                <c:pt idx="84">
                  <c:v>8.3910387226034899</c:v>
                </c:pt>
                <c:pt idx="85">
                  <c:v>8.4072536135739515</c:v>
                </c:pt>
                <c:pt idx="86">
                  <c:v>8.4232410757005098</c:v>
                </c:pt>
                <c:pt idx="87">
                  <c:v>8.4390074923284377</c:v>
                </c:pt>
                <c:pt idx="88">
                  <c:v>8.4545589781508674</c:v>
                </c:pt>
                <c:pt idx="89">
                  <c:v>8.4699013942629922</c:v>
                </c:pt>
                <c:pt idx="90">
                  <c:v>8.4850403621644919</c:v>
                </c:pt>
                <c:pt idx="91">
                  <c:v>8.4999812767980032</c:v>
                </c:pt>
                <c:pt idx="92">
                  <c:v>8.5147293187030417</c:v>
                </c:pt>
                <c:pt idx="93">
                  <c:v>8.5292894653570368</c:v>
                </c:pt>
                <c:pt idx="94">
                  <c:v>8.543666501768568</c:v>
                </c:pt>
                <c:pt idx="95">
                  <c:v>8.5578650303816772</c:v>
                </c:pt>
                <c:pt idx="96">
                  <c:v>8.5718894803448737</c:v>
                </c:pt>
              </c:numCache>
            </c:numRef>
          </c:yVal>
        </c:ser>
        <c:axId val="45739008"/>
        <c:axId val="45880448"/>
      </c:scatterChart>
      <c:valAx>
        <c:axId val="45739008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sz="17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t[min]</a:t>
                </a:r>
              </a:p>
            </c:rich>
          </c:tx>
          <c:layout>
            <c:manualLayout>
              <c:xMode val="edge"/>
              <c:yMode val="edge"/>
              <c:x val="0.49545478406108329"/>
              <c:y val="0.91482716080048354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5880448"/>
        <c:crosses val="autoZero"/>
        <c:crossBetween val="midCat"/>
        <c:majorUnit val="120"/>
      </c:valAx>
      <c:valAx>
        <c:axId val="45880448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7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S [m]</a:t>
                </a:r>
              </a:p>
            </c:rich>
          </c:tx>
          <c:layout>
            <c:manualLayout>
              <c:xMode val="edge"/>
              <c:yMode val="edge"/>
              <c:x val="1.8181818181818181E-2"/>
              <c:y val="0.45741358040024177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5739008"/>
        <c:crosses val="autoZero"/>
        <c:crossBetween val="midCat"/>
      </c:valAx>
      <c:spPr>
        <a:solidFill>
          <a:srgbClr val="FFFFFF"/>
        </a:solidFill>
        <a:ln w="25400">
          <a:solidFill>
            <a:srgbClr val="00000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7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57150</xdr:colOff>
      <xdr:row>115</xdr:row>
      <xdr:rowOff>57150</xdr:rowOff>
    </xdr:from>
    <xdr:to>
      <xdr:col>15</xdr:col>
      <xdr:colOff>571500</xdr:colOff>
      <xdr:row>152</xdr:row>
      <xdr:rowOff>104775</xdr:rowOff>
    </xdr:to>
    <xdr:graphicFrame macro="">
      <xdr:nvGraphicFramePr>
        <xdr:cNvPr id="2049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0</xdr:colOff>
      <xdr:row>1</xdr:row>
      <xdr:rowOff>0</xdr:rowOff>
    </xdr:from>
    <xdr:to>
      <xdr:col>26</xdr:col>
      <xdr:colOff>466725</xdr:colOff>
      <xdr:row>37</xdr:row>
      <xdr:rowOff>9525</xdr:rowOff>
    </xdr:to>
    <xdr:graphicFrame macro="">
      <xdr:nvGraphicFramePr>
        <xdr:cNvPr id="1028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Y114"/>
  <sheetViews>
    <sheetView topLeftCell="A102" workbookViewId="0">
      <selection activeCell="Q119" sqref="Q119"/>
    </sheetView>
  </sheetViews>
  <sheetFormatPr defaultRowHeight="12.75"/>
  <cols>
    <col min="1" max="1" width="3.42578125" customWidth="1"/>
    <col min="3" max="3" width="11.5703125" customWidth="1"/>
    <col min="13" max="13" width="2.85546875" customWidth="1"/>
    <col min="14" max="14" width="3" customWidth="1"/>
  </cols>
  <sheetData>
    <row r="1" spans="2:12">
      <c r="C1" t="s">
        <v>0</v>
      </c>
      <c r="D1">
        <v>9</v>
      </c>
    </row>
    <row r="2" spans="2:12">
      <c r="C2" t="s">
        <v>1</v>
      </c>
      <c r="D2">
        <f>50+D1</f>
        <v>59</v>
      </c>
    </row>
    <row r="3" spans="2:12">
      <c r="C3" t="s">
        <v>2</v>
      </c>
      <c r="D3">
        <f>30+D1</f>
        <v>39</v>
      </c>
    </row>
    <row r="4" spans="2:12">
      <c r="C4" t="s">
        <v>3</v>
      </c>
      <c r="D4">
        <v>1E-4</v>
      </c>
    </row>
    <row r="5" spans="2:12">
      <c r="C5" t="s">
        <v>4</v>
      </c>
      <c r="D5">
        <f>3*10^(-4)</f>
        <v>3.0000000000000003E-4</v>
      </c>
    </row>
    <row r="6" spans="2:12">
      <c r="C6" t="s">
        <v>5</v>
      </c>
      <c r="D6">
        <f>8+D1/3</f>
        <v>11</v>
      </c>
    </row>
    <row r="7" spans="2:12">
      <c r="C7" t="s">
        <v>6</v>
      </c>
      <c r="D7">
        <f>D5*D6</f>
        <v>3.3000000000000004E-3</v>
      </c>
    </row>
    <row r="9" spans="2:12">
      <c r="C9" t="s">
        <v>13</v>
      </c>
      <c r="D9">
        <f>SQRT(D2^2+D3^2)</f>
        <v>70.724818840347695</v>
      </c>
    </row>
    <row r="10" spans="2:12">
      <c r="C10" t="s">
        <v>7</v>
      </c>
      <c r="D10">
        <f>D3</f>
        <v>39</v>
      </c>
    </row>
    <row r="11" spans="2:12">
      <c r="C11" t="s">
        <v>8</v>
      </c>
      <c r="D11">
        <f>D2</f>
        <v>59</v>
      </c>
    </row>
    <row r="12" spans="2:12">
      <c r="C12" t="s">
        <v>9</v>
      </c>
      <c r="D12">
        <f>6*10^(-3)</f>
        <v>6.0000000000000001E-3</v>
      </c>
    </row>
    <row r="14" spans="2:12" ht="13.5" thickBot="1">
      <c r="B14" s="102" t="s">
        <v>25</v>
      </c>
      <c r="C14" s="102"/>
      <c r="D14" s="102"/>
      <c r="E14" s="102"/>
      <c r="F14" s="102"/>
      <c r="G14" s="102"/>
      <c r="H14" s="102"/>
      <c r="I14" s="102"/>
      <c r="J14" s="102"/>
      <c r="K14" s="102"/>
      <c r="L14" s="103"/>
    </row>
    <row r="15" spans="2:12" ht="15" thickTop="1">
      <c r="B15" s="98" t="s">
        <v>24</v>
      </c>
      <c r="C15" s="99"/>
      <c r="D15" s="40" t="s">
        <v>14</v>
      </c>
      <c r="E15" s="16" t="s">
        <v>15</v>
      </c>
      <c r="F15" s="40" t="s">
        <v>16</v>
      </c>
      <c r="G15" s="16" t="s">
        <v>17</v>
      </c>
      <c r="H15" s="40" t="s">
        <v>18</v>
      </c>
      <c r="I15" s="16" t="s">
        <v>19</v>
      </c>
      <c r="J15" s="40" t="s">
        <v>20</v>
      </c>
      <c r="K15" s="52" t="s">
        <v>21</v>
      </c>
      <c r="L15" s="64" t="s">
        <v>22</v>
      </c>
    </row>
    <row r="16" spans="2:12" ht="13.5" thickBot="1">
      <c r="B16" s="18" t="s">
        <v>10</v>
      </c>
      <c r="C16" s="15" t="s">
        <v>11</v>
      </c>
      <c r="D16" s="41" t="s">
        <v>12</v>
      </c>
      <c r="E16" s="15" t="s">
        <v>12</v>
      </c>
      <c r="F16" s="41" t="s">
        <v>12</v>
      </c>
      <c r="G16" s="15" t="s">
        <v>12</v>
      </c>
      <c r="H16" s="41" t="s">
        <v>12</v>
      </c>
      <c r="I16" s="15" t="s">
        <v>12</v>
      </c>
      <c r="J16" s="41" t="s">
        <v>12</v>
      </c>
      <c r="K16" s="53" t="s">
        <v>12</v>
      </c>
      <c r="L16" s="65" t="s">
        <v>12</v>
      </c>
    </row>
    <row r="17" spans="2:12" ht="14.25" thickTop="1" thickBot="1">
      <c r="B17" s="27">
        <v>0</v>
      </c>
      <c r="C17" s="22">
        <v>0</v>
      </c>
      <c r="D17" s="42">
        <v>0</v>
      </c>
      <c r="E17" s="22">
        <v>0</v>
      </c>
      <c r="F17" s="42">
        <v>0</v>
      </c>
      <c r="G17" s="22">
        <v>0</v>
      </c>
      <c r="H17" s="42">
        <v>0</v>
      </c>
      <c r="I17" s="22">
        <v>0</v>
      </c>
      <c r="J17" s="42">
        <v>0</v>
      </c>
      <c r="K17" s="54">
        <v>0</v>
      </c>
      <c r="L17" s="66">
        <v>0</v>
      </c>
    </row>
    <row r="18" spans="2:12" ht="13.5" thickTop="1">
      <c r="B18" s="93">
        <v>1</v>
      </c>
      <c r="C18" s="20">
        <v>15</v>
      </c>
      <c r="D18" s="43">
        <f>$D$12/(4*PI()*$D$7)*LN((2.25*$D$7*($C18-0)*60)/($D$9^2*$D$4))</f>
        <v>0.37506156263064527</v>
      </c>
      <c r="E18" s="23">
        <f>$D$12/(4*PI()*$D$7)*LN((2.25*$D$7*($C18-0)*60)/($D$10^2*$D$4))</f>
        <v>0.54730625019786039</v>
      </c>
      <c r="F18" s="49" t="s">
        <v>23</v>
      </c>
      <c r="G18" s="24" t="s">
        <v>23</v>
      </c>
      <c r="H18" s="49" t="s">
        <v>23</v>
      </c>
      <c r="I18" s="24" t="s">
        <v>23</v>
      </c>
      <c r="J18" s="49" t="s">
        <v>23</v>
      </c>
      <c r="K18" s="55" t="s">
        <v>23</v>
      </c>
      <c r="L18" s="67">
        <f>SUM(D18:K18)</f>
        <v>0.92236781282850566</v>
      </c>
    </row>
    <row r="19" spans="2:12">
      <c r="B19" s="94"/>
      <c r="C19" s="7">
        <v>30</v>
      </c>
      <c r="D19" s="44">
        <f t="shared" ref="D19:D82" si="0">$D$12/(4*PI()*$D$7)*LN((2.25*$D$7*($C19-0)*60)/($D$9^2*$D$4))</f>
        <v>0.47535047179094148</v>
      </c>
      <c r="E19" s="8">
        <f t="shared" ref="E19:E82" si="1">$D$12/(4*PI()*$D$7)*LN((2.25*$D$7*($C19-0)*60)/($D$10^2*$D$4))</f>
        <v>0.6475951593581567</v>
      </c>
      <c r="F19" s="50" t="s">
        <v>23</v>
      </c>
      <c r="G19" s="21" t="s">
        <v>23</v>
      </c>
      <c r="H19" s="50" t="s">
        <v>23</v>
      </c>
      <c r="I19" s="21" t="s">
        <v>23</v>
      </c>
      <c r="J19" s="50" t="s">
        <v>23</v>
      </c>
      <c r="K19" s="56" t="s">
        <v>23</v>
      </c>
      <c r="L19" s="68">
        <f>SUM(D19:K19)</f>
        <v>1.1229456311490982</v>
      </c>
    </row>
    <row r="20" spans="2:12">
      <c r="B20" s="94"/>
      <c r="C20" s="7">
        <v>45</v>
      </c>
      <c r="D20" s="44">
        <f t="shared" si="0"/>
        <v>0.53401572288794519</v>
      </c>
      <c r="E20" s="8">
        <f t="shared" si="1"/>
        <v>0.7062604104551603</v>
      </c>
      <c r="F20" s="50" t="s">
        <v>23</v>
      </c>
      <c r="G20" s="21" t="s">
        <v>23</v>
      </c>
      <c r="H20" s="50" t="s">
        <v>23</v>
      </c>
      <c r="I20" s="21" t="s">
        <v>23</v>
      </c>
      <c r="J20" s="50" t="s">
        <v>23</v>
      </c>
      <c r="K20" s="56" t="s">
        <v>23</v>
      </c>
      <c r="L20" s="68">
        <f>SUM(D20:K20)</f>
        <v>1.2402761333431056</v>
      </c>
    </row>
    <row r="21" spans="2:12" ht="13.5" thickBot="1">
      <c r="B21" s="95"/>
      <c r="C21" s="4">
        <v>60</v>
      </c>
      <c r="D21" s="45">
        <f t="shared" si="0"/>
        <v>0.57563938095123757</v>
      </c>
      <c r="E21" s="25">
        <f t="shared" si="1"/>
        <v>0.74788406851845268</v>
      </c>
      <c r="F21" s="51" t="s">
        <v>23</v>
      </c>
      <c r="G21" s="26" t="s">
        <v>23</v>
      </c>
      <c r="H21" s="51" t="s">
        <v>23</v>
      </c>
      <c r="I21" s="26" t="s">
        <v>23</v>
      </c>
      <c r="J21" s="51" t="s">
        <v>23</v>
      </c>
      <c r="K21" s="57" t="s">
        <v>23</v>
      </c>
      <c r="L21" s="69">
        <f>SUM(D21:K21)</f>
        <v>1.3235234494696901</v>
      </c>
    </row>
    <row r="22" spans="2:12" ht="13.5" thickTop="1">
      <c r="B22" s="93">
        <v>2</v>
      </c>
      <c r="C22" s="20">
        <v>75</v>
      </c>
      <c r="D22" s="43">
        <f t="shared" si="0"/>
        <v>0.60792519841554349</v>
      </c>
      <c r="E22" s="23">
        <f t="shared" si="1"/>
        <v>0.78016988598275872</v>
      </c>
      <c r="F22" s="49" t="s">
        <v>23</v>
      </c>
      <c r="G22" s="24" t="s">
        <v>23</v>
      </c>
      <c r="H22" s="49" t="s">
        <v>23</v>
      </c>
      <c r="I22" s="24" t="s">
        <v>23</v>
      </c>
      <c r="J22" s="49" t="s">
        <v>23</v>
      </c>
      <c r="K22" s="55" t="s">
        <v>23</v>
      </c>
      <c r="L22" s="67">
        <f t="shared" ref="L22:L85" si="2">SUM(D22:K22)</f>
        <v>1.3880950843983022</v>
      </c>
    </row>
    <row r="23" spans="2:12">
      <c r="B23" s="94"/>
      <c r="C23" s="7">
        <v>90</v>
      </c>
      <c r="D23" s="44">
        <f t="shared" si="0"/>
        <v>0.63430463204824128</v>
      </c>
      <c r="E23" s="8">
        <f t="shared" si="1"/>
        <v>0.80654931961545651</v>
      </c>
      <c r="F23" s="50" t="s">
        <v>23</v>
      </c>
      <c r="G23" s="21" t="s">
        <v>23</v>
      </c>
      <c r="H23" s="50" t="s">
        <v>23</v>
      </c>
      <c r="I23" s="21" t="s">
        <v>23</v>
      </c>
      <c r="J23" s="50" t="s">
        <v>23</v>
      </c>
      <c r="K23" s="56" t="s">
        <v>23</v>
      </c>
      <c r="L23" s="68">
        <f t="shared" si="2"/>
        <v>1.4408539516636978</v>
      </c>
    </row>
    <row r="24" spans="2:12">
      <c r="B24" s="94"/>
      <c r="C24" s="7">
        <v>105</v>
      </c>
      <c r="D24" s="44">
        <f t="shared" si="0"/>
        <v>0.65660812538959057</v>
      </c>
      <c r="E24" s="8">
        <f t="shared" si="1"/>
        <v>0.8288528129568058</v>
      </c>
      <c r="F24" s="50" t="s">
        <v>23</v>
      </c>
      <c r="G24" s="21" t="s">
        <v>23</v>
      </c>
      <c r="H24" s="50" t="s">
        <v>23</v>
      </c>
      <c r="I24" s="21" t="s">
        <v>23</v>
      </c>
      <c r="J24" s="50" t="s">
        <v>23</v>
      </c>
      <c r="K24" s="56" t="s">
        <v>23</v>
      </c>
      <c r="L24" s="68">
        <f t="shared" si="2"/>
        <v>1.4854609383463964</v>
      </c>
    </row>
    <row r="25" spans="2:12" ht="13.5" thickBot="1">
      <c r="B25" s="95"/>
      <c r="C25" s="4">
        <v>120</v>
      </c>
      <c r="D25" s="45">
        <f t="shared" si="0"/>
        <v>0.67592829011153377</v>
      </c>
      <c r="E25" s="25">
        <f t="shared" si="1"/>
        <v>0.84817297767874889</v>
      </c>
      <c r="F25" s="51" t="s">
        <v>23</v>
      </c>
      <c r="G25" s="26" t="s">
        <v>23</v>
      </c>
      <c r="H25" s="51" t="s">
        <v>23</v>
      </c>
      <c r="I25" s="26" t="s">
        <v>23</v>
      </c>
      <c r="J25" s="51" t="s">
        <v>23</v>
      </c>
      <c r="K25" s="57" t="s">
        <v>23</v>
      </c>
      <c r="L25" s="69">
        <f t="shared" si="2"/>
        <v>1.5241012677902828</v>
      </c>
    </row>
    <row r="26" spans="2:12" ht="13.5" thickTop="1">
      <c r="B26" s="93">
        <v>3</v>
      </c>
      <c r="C26" s="20">
        <v>135</v>
      </c>
      <c r="D26" s="43">
        <f t="shared" si="0"/>
        <v>0.6929698831452451</v>
      </c>
      <c r="E26" s="23">
        <f>$D$12/(4*PI()*$D$7)*LN((2.25*$D$7*($C26-0)*60)/($D$10^2*$D$4))</f>
        <v>0.86521457071246022</v>
      </c>
      <c r="F26" s="43">
        <f>$D$12/(4*PI()*$D$7)*LN((2.25*$D$7*($C26-120)*60)/($D$9^2*$D$4))</f>
        <v>0.37506156263064527</v>
      </c>
      <c r="G26" s="23">
        <f>$D$12/(4*PI()*$D$7)*LN((2.25*$D$7*($C26-120)*60)/($D$11^2*$D$4))</f>
        <v>0.4275129874042734</v>
      </c>
      <c r="H26" s="49" t="s">
        <v>23</v>
      </c>
      <c r="I26" s="24" t="s">
        <v>23</v>
      </c>
      <c r="J26" s="49" t="s">
        <v>23</v>
      </c>
      <c r="K26" s="55" t="s">
        <v>23</v>
      </c>
      <c r="L26" s="67">
        <f t="shared" si="2"/>
        <v>2.3607590038926243</v>
      </c>
    </row>
    <row r="27" spans="2:12">
      <c r="B27" s="94"/>
      <c r="C27" s="7">
        <v>150</v>
      </c>
      <c r="D27" s="44">
        <f t="shared" si="0"/>
        <v>0.70821410757583958</v>
      </c>
      <c r="E27" s="8">
        <f t="shared" si="1"/>
        <v>0.88045879514305481</v>
      </c>
      <c r="F27" s="44">
        <f t="shared" ref="F27:F90" si="3">$D$12/(4*PI()*$D$7)*LN((2.25*$D$7*($C27-120)*60)/($D$9^2*$D$4))</f>
        <v>0.47535047179094148</v>
      </c>
      <c r="G27" s="8">
        <f t="shared" ref="G27:G90" si="4">$D$12/(4*PI()*$D$7)*LN((2.25*$D$7*($C27-120)*60)/($D$11^2*$D$4))</f>
        <v>0.52780189656456955</v>
      </c>
      <c r="H27" s="50" t="s">
        <v>23</v>
      </c>
      <c r="I27" s="21" t="s">
        <v>23</v>
      </c>
      <c r="J27" s="50" t="s">
        <v>23</v>
      </c>
      <c r="K27" s="56" t="s">
        <v>23</v>
      </c>
      <c r="L27" s="68">
        <f t="shared" si="2"/>
        <v>2.5918252710744052</v>
      </c>
    </row>
    <row r="28" spans="2:12">
      <c r="B28" s="94"/>
      <c r="C28" s="7">
        <v>165</v>
      </c>
      <c r="D28" s="44">
        <f t="shared" si="0"/>
        <v>0.72200418597841742</v>
      </c>
      <c r="E28" s="8">
        <f t="shared" si="1"/>
        <v>0.89424887354563276</v>
      </c>
      <c r="F28" s="44">
        <f t="shared" si="3"/>
        <v>0.53401572288794519</v>
      </c>
      <c r="G28" s="8">
        <f t="shared" si="4"/>
        <v>0.58646714766157326</v>
      </c>
      <c r="H28" s="50" t="s">
        <v>23</v>
      </c>
      <c r="I28" s="21" t="s">
        <v>23</v>
      </c>
      <c r="J28" s="50" t="s">
        <v>23</v>
      </c>
      <c r="K28" s="56" t="s">
        <v>23</v>
      </c>
      <c r="L28" s="68">
        <f t="shared" si="2"/>
        <v>2.7367359300735687</v>
      </c>
    </row>
    <row r="29" spans="2:12" ht="13.5" thickBot="1">
      <c r="B29" s="95"/>
      <c r="C29" s="4">
        <v>180</v>
      </c>
      <c r="D29" s="45">
        <f t="shared" si="0"/>
        <v>0.73459354120853748</v>
      </c>
      <c r="E29" s="25">
        <f t="shared" si="1"/>
        <v>0.9068382287757526</v>
      </c>
      <c r="F29" s="45">
        <f t="shared" si="3"/>
        <v>0.57563938095123757</v>
      </c>
      <c r="G29" s="25">
        <f t="shared" si="4"/>
        <v>0.62809080572486575</v>
      </c>
      <c r="H29" s="51" t="s">
        <v>23</v>
      </c>
      <c r="I29" s="26" t="s">
        <v>23</v>
      </c>
      <c r="J29" s="51" t="s">
        <v>23</v>
      </c>
      <c r="K29" s="57" t="s">
        <v>23</v>
      </c>
      <c r="L29" s="69">
        <f t="shared" si="2"/>
        <v>2.8451619566603932</v>
      </c>
    </row>
    <row r="30" spans="2:12" ht="13.5" thickTop="1">
      <c r="B30" s="93">
        <v>4</v>
      </c>
      <c r="C30" s="20">
        <v>195</v>
      </c>
      <c r="D30" s="43">
        <f t="shared" si="0"/>
        <v>0.74617462537644919</v>
      </c>
      <c r="E30" s="23">
        <f t="shared" si="1"/>
        <v>0.91841931294366441</v>
      </c>
      <c r="F30" s="43">
        <f t="shared" si="3"/>
        <v>0.60792519841554349</v>
      </c>
      <c r="G30" s="23">
        <f t="shared" si="4"/>
        <v>0.66037662318917156</v>
      </c>
      <c r="H30" s="49" t="s">
        <v>23</v>
      </c>
      <c r="I30" s="24" t="s">
        <v>23</v>
      </c>
      <c r="J30" s="49" t="s">
        <v>23</v>
      </c>
      <c r="K30" s="55" t="s">
        <v>23</v>
      </c>
      <c r="L30" s="67">
        <f t="shared" si="2"/>
        <v>2.9328957599248286</v>
      </c>
    </row>
    <row r="31" spans="2:12">
      <c r="B31" s="94"/>
      <c r="C31" s="7">
        <v>210</v>
      </c>
      <c r="D31" s="44">
        <f t="shared" si="0"/>
        <v>0.75689703454988677</v>
      </c>
      <c r="E31" s="8">
        <f t="shared" si="1"/>
        <v>0.92914172211710189</v>
      </c>
      <c r="F31" s="44">
        <f t="shared" si="3"/>
        <v>0.63430463204824128</v>
      </c>
      <c r="G31" s="8">
        <f t="shared" si="4"/>
        <v>0.68675605682186946</v>
      </c>
      <c r="H31" s="50" t="s">
        <v>23</v>
      </c>
      <c r="I31" s="21" t="s">
        <v>23</v>
      </c>
      <c r="J31" s="50" t="s">
        <v>23</v>
      </c>
      <c r="K31" s="56" t="s">
        <v>23</v>
      </c>
      <c r="L31" s="68">
        <f t="shared" si="2"/>
        <v>3.0070994455370994</v>
      </c>
    </row>
    <row r="32" spans="2:12">
      <c r="B32" s="94"/>
      <c r="C32" s="7">
        <v>225</v>
      </c>
      <c r="D32" s="44">
        <f t="shared" si="0"/>
        <v>0.7668793586728434</v>
      </c>
      <c r="E32" s="8">
        <f t="shared" si="1"/>
        <v>0.93912404624005852</v>
      </c>
      <c r="F32" s="44">
        <f t="shared" si="3"/>
        <v>0.65660812538959057</v>
      </c>
      <c r="G32" s="8">
        <f t="shared" si="4"/>
        <v>0.70905955016321875</v>
      </c>
      <c r="H32" s="50" t="s">
        <v>23</v>
      </c>
      <c r="I32" s="21" t="s">
        <v>23</v>
      </c>
      <c r="J32" s="50" t="s">
        <v>23</v>
      </c>
      <c r="K32" s="56" t="s">
        <v>23</v>
      </c>
      <c r="L32" s="68">
        <f t="shared" si="2"/>
        <v>3.0716710804657112</v>
      </c>
    </row>
    <row r="33" spans="2:20" ht="13.5" thickBot="1">
      <c r="B33" s="95"/>
      <c r="C33" s="4">
        <v>240</v>
      </c>
      <c r="D33" s="45">
        <f t="shared" si="0"/>
        <v>0.77621719927182997</v>
      </c>
      <c r="E33" s="25">
        <f t="shared" si="1"/>
        <v>0.94846188683904509</v>
      </c>
      <c r="F33" s="45">
        <f t="shared" si="3"/>
        <v>0.67592829011153377</v>
      </c>
      <c r="G33" s="25">
        <f t="shared" si="4"/>
        <v>0.72837971488516184</v>
      </c>
      <c r="H33" s="51" t="s">
        <v>23</v>
      </c>
      <c r="I33" s="26" t="s">
        <v>23</v>
      </c>
      <c r="J33" s="51" t="s">
        <v>23</v>
      </c>
      <c r="K33" s="57" t="s">
        <v>23</v>
      </c>
      <c r="L33" s="69">
        <f t="shared" si="2"/>
        <v>3.1289870911075708</v>
      </c>
    </row>
    <row r="34" spans="2:20" ht="13.5" thickTop="1">
      <c r="B34" s="93">
        <v>5</v>
      </c>
      <c r="C34" s="20">
        <v>255</v>
      </c>
      <c r="D34" s="43">
        <f t="shared" si="0"/>
        <v>0.78498875221288655</v>
      </c>
      <c r="E34" s="23">
        <f t="shared" si="1"/>
        <v>0.95723343978010189</v>
      </c>
      <c r="F34" s="43">
        <f t="shared" si="3"/>
        <v>0.6929698831452451</v>
      </c>
      <c r="G34" s="23">
        <f t="shared" si="4"/>
        <v>0.74542130791887318</v>
      </c>
      <c r="H34" s="43">
        <f>$D$12/(4*PI()*$D$7)*LN((2.25*$D$7*($C34-240)*60)/($D$11^2*$D$4))</f>
        <v>0.4275129874042734</v>
      </c>
      <c r="I34" s="23">
        <f>$D$12/(4*PI()*$D$7)*LN((2.25*$D$7*($C34-240)*60)/($D$9^2*$D$4))</f>
        <v>0.37506156263064527</v>
      </c>
      <c r="J34" s="49" t="s">
        <v>23</v>
      </c>
      <c r="K34" s="55" t="s">
        <v>23</v>
      </c>
      <c r="L34" s="67">
        <f t="shared" si="2"/>
        <v>3.9831879330920259</v>
      </c>
    </row>
    <row r="35" spans="2:20">
      <c r="B35" s="94"/>
      <c r="C35" s="7">
        <v>270</v>
      </c>
      <c r="D35" s="44">
        <f t="shared" si="0"/>
        <v>0.79325879230554119</v>
      </c>
      <c r="E35" s="8">
        <f t="shared" si="1"/>
        <v>0.96550347987275642</v>
      </c>
      <c r="F35" s="44">
        <f t="shared" si="3"/>
        <v>0.70821410757583958</v>
      </c>
      <c r="G35" s="8">
        <f t="shared" si="4"/>
        <v>0.76066553234946777</v>
      </c>
      <c r="H35" s="44">
        <f t="shared" ref="H35:H98" si="5">$D$12/(4*PI()*$D$7)*LN((2.25*$D$7*($C35-240)*60)/($D$11^2*$D$4))</f>
        <v>0.52780189656456955</v>
      </c>
      <c r="I35" s="8">
        <f t="shared" ref="I35:I98" si="6">$D$12/(4*PI()*$D$7)*LN((2.25*$D$7*($C35-240)*60)/($D$9^2*$D$4))</f>
        <v>0.47535047179094148</v>
      </c>
      <c r="J35" s="50" t="s">
        <v>23</v>
      </c>
      <c r="K35" s="56" t="s">
        <v>23</v>
      </c>
      <c r="L35" s="68">
        <f t="shared" si="2"/>
        <v>4.2307942804591159</v>
      </c>
    </row>
    <row r="36" spans="2:20">
      <c r="B36" s="94"/>
      <c r="C36" s="7">
        <v>285</v>
      </c>
      <c r="D36" s="44">
        <f t="shared" si="0"/>
        <v>0.80108157914591183</v>
      </c>
      <c r="E36" s="8">
        <f t="shared" si="1"/>
        <v>0.97332626671312694</v>
      </c>
      <c r="F36" s="44">
        <f t="shared" si="3"/>
        <v>0.72200418597841742</v>
      </c>
      <c r="G36" s="8">
        <f t="shared" si="4"/>
        <v>0.77445561075204572</v>
      </c>
      <c r="H36" s="44">
        <f t="shared" si="5"/>
        <v>0.58646714766157326</v>
      </c>
      <c r="I36" s="8">
        <f t="shared" si="6"/>
        <v>0.53401572288794519</v>
      </c>
      <c r="J36" s="50" t="s">
        <v>23</v>
      </c>
      <c r="K36" s="56" t="s">
        <v>23</v>
      </c>
      <c r="L36" s="68">
        <f t="shared" si="2"/>
        <v>4.3913505131390211</v>
      </c>
    </row>
    <row r="37" spans="2:20" ht="13.5" thickBot="1">
      <c r="B37" s="95"/>
      <c r="C37" s="4">
        <v>300</v>
      </c>
      <c r="D37" s="45">
        <f t="shared" si="0"/>
        <v>0.80850301673613578</v>
      </c>
      <c r="E37" s="25">
        <f t="shared" si="1"/>
        <v>0.98074770430335101</v>
      </c>
      <c r="F37" s="45">
        <f t="shared" si="3"/>
        <v>0.73459354120853748</v>
      </c>
      <c r="G37" s="25">
        <f t="shared" si="4"/>
        <v>0.78704496598216567</v>
      </c>
      <c r="H37" s="45">
        <f t="shared" si="5"/>
        <v>0.62809080572486575</v>
      </c>
      <c r="I37" s="25">
        <f t="shared" si="6"/>
        <v>0.57563938095123757</v>
      </c>
      <c r="J37" s="51" t="s">
        <v>23</v>
      </c>
      <c r="K37" s="57" t="s">
        <v>23</v>
      </c>
      <c r="L37" s="69">
        <f t="shared" si="2"/>
        <v>4.514619414906293</v>
      </c>
    </row>
    <row r="38" spans="2:20" ht="13.5" thickTop="1">
      <c r="B38" s="93">
        <v>6</v>
      </c>
      <c r="C38" s="20">
        <v>315</v>
      </c>
      <c r="D38" s="43">
        <f t="shared" si="0"/>
        <v>0.81556228564689059</v>
      </c>
      <c r="E38" s="23">
        <f t="shared" si="1"/>
        <v>0.98780697321410571</v>
      </c>
      <c r="F38" s="43">
        <f t="shared" si="3"/>
        <v>0.74617462537644919</v>
      </c>
      <c r="G38" s="23">
        <f t="shared" si="4"/>
        <v>0.79862605015007737</v>
      </c>
      <c r="H38" s="43">
        <f t="shared" si="5"/>
        <v>0.66037662318917156</v>
      </c>
      <c r="I38" s="23">
        <f t="shared" si="6"/>
        <v>0.60792519841554349</v>
      </c>
      <c r="J38" s="49" t="s">
        <v>23</v>
      </c>
      <c r="K38" s="55" t="s">
        <v>23</v>
      </c>
      <c r="L38" s="67">
        <f t="shared" si="2"/>
        <v>4.6164717559922375</v>
      </c>
    </row>
    <row r="39" spans="2:20">
      <c r="B39" s="94"/>
      <c r="C39" s="7">
        <v>330</v>
      </c>
      <c r="D39" s="44">
        <f t="shared" si="0"/>
        <v>0.82229309513871363</v>
      </c>
      <c r="E39" s="8">
        <f t="shared" si="1"/>
        <v>0.99453778270592896</v>
      </c>
      <c r="F39" s="44">
        <f t="shared" si="3"/>
        <v>0.75689703454988677</v>
      </c>
      <c r="G39" s="8">
        <f t="shared" si="4"/>
        <v>0.80934845932351496</v>
      </c>
      <c r="H39" s="44">
        <f t="shared" si="5"/>
        <v>0.68675605682186946</v>
      </c>
      <c r="I39" s="8">
        <f t="shared" si="6"/>
        <v>0.63430463204824128</v>
      </c>
      <c r="J39" s="50" t="s">
        <v>23</v>
      </c>
      <c r="K39" s="56" t="s">
        <v>23</v>
      </c>
      <c r="L39" s="68">
        <f t="shared" si="2"/>
        <v>4.7041370605881561</v>
      </c>
    </row>
    <row r="40" spans="2:20">
      <c r="B40" s="94"/>
      <c r="C40" s="7">
        <v>345</v>
      </c>
      <c r="D40" s="44">
        <f t="shared" si="0"/>
        <v>0.82872465672261864</v>
      </c>
      <c r="E40" s="8">
        <f t="shared" si="1"/>
        <v>1.000969344289834</v>
      </c>
      <c r="F40" s="44">
        <f t="shared" si="3"/>
        <v>0.7668793586728434</v>
      </c>
      <c r="G40" s="8">
        <f t="shared" si="4"/>
        <v>0.81933078344647148</v>
      </c>
      <c r="H40" s="44">
        <f t="shared" si="5"/>
        <v>0.70905955016321875</v>
      </c>
      <c r="I40" s="8">
        <f t="shared" si="6"/>
        <v>0.65660812538959057</v>
      </c>
      <c r="J40" s="50" t="s">
        <v>23</v>
      </c>
      <c r="K40" s="56" t="s">
        <v>23</v>
      </c>
      <c r="L40" s="68">
        <f t="shared" si="2"/>
        <v>4.7815718186845766</v>
      </c>
    </row>
    <row r="41" spans="2:20" ht="13.5" thickBot="1">
      <c r="B41" s="95"/>
      <c r="C41" s="4">
        <v>360</v>
      </c>
      <c r="D41" s="45">
        <f t="shared" si="0"/>
        <v>0.83488245036883368</v>
      </c>
      <c r="E41" s="25">
        <f t="shared" si="1"/>
        <v>1.0071271379360489</v>
      </c>
      <c r="F41" s="45">
        <f t="shared" si="3"/>
        <v>0.77621719927182997</v>
      </c>
      <c r="G41" s="25">
        <f t="shared" si="4"/>
        <v>0.82866862404545805</v>
      </c>
      <c r="H41" s="45">
        <f t="shared" si="5"/>
        <v>0.72837971488516184</v>
      </c>
      <c r="I41" s="25">
        <f t="shared" si="6"/>
        <v>0.67592829011153377</v>
      </c>
      <c r="J41" s="51" t="s">
        <v>23</v>
      </c>
      <c r="K41" s="57" t="s">
        <v>23</v>
      </c>
      <c r="L41" s="69">
        <f t="shared" si="2"/>
        <v>4.8512034166188664</v>
      </c>
      <c r="T41">
        <v>0</v>
      </c>
    </row>
    <row r="42" spans="2:20" ht="13.5" thickTop="1">
      <c r="B42" s="93">
        <v>7</v>
      </c>
      <c r="C42" s="20">
        <v>375</v>
      </c>
      <c r="D42" s="43">
        <f t="shared" si="0"/>
        <v>0.8407888342004417</v>
      </c>
      <c r="E42" s="23">
        <f t="shared" si="1"/>
        <v>1.0130335217676569</v>
      </c>
      <c r="F42" s="43">
        <f t="shared" si="3"/>
        <v>0.78498875221288655</v>
      </c>
      <c r="G42" s="23">
        <f t="shared" si="4"/>
        <v>0.83744017698651474</v>
      </c>
      <c r="H42" s="43">
        <f t="shared" si="5"/>
        <v>0.74542130791887318</v>
      </c>
      <c r="I42" s="23">
        <f t="shared" si="6"/>
        <v>0.6929698831452451</v>
      </c>
      <c r="J42" s="43">
        <f>$D$12/(4*PI()*$D$7)*LN((2.25*$D$7*($C42-360)*60)/($D$10^2*$D$4))</f>
        <v>0.54730625019786039</v>
      </c>
      <c r="K42" s="58">
        <f>$D$12/(4*PI()*$D$7)*LN((2.25*$D$7*($C42-360)*60)/($D$9^2*$D$4))</f>
        <v>0.37506156263064527</v>
      </c>
      <c r="L42" s="67">
        <f t="shared" si="2"/>
        <v>5.8370102890601245</v>
      </c>
    </row>
    <row r="43" spans="2:20">
      <c r="B43" s="94"/>
      <c r="C43" s="7">
        <v>390</v>
      </c>
      <c r="D43" s="44">
        <f t="shared" si="0"/>
        <v>0.84646353453674539</v>
      </c>
      <c r="E43" s="8">
        <f t="shared" si="1"/>
        <v>1.0187082221039605</v>
      </c>
      <c r="F43" s="44">
        <f t="shared" si="3"/>
        <v>0.79325879230554119</v>
      </c>
      <c r="G43" s="8">
        <f t="shared" si="4"/>
        <v>0.84571021707916938</v>
      </c>
      <c r="H43" s="44">
        <f t="shared" si="5"/>
        <v>0.76066553234946777</v>
      </c>
      <c r="I43" s="8">
        <f t="shared" si="6"/>
        <v>0.70821410757583958</v>
      </c>
      <c r="J43" s="44">
        <f t="shared" ref="J43:J106" si="7">$D$12/(4*PI()*$D$7)*LN((2.25*$D$7*($C43-360)*60)/($D$10^2*$D$4))</f>
        <v>0.6475951593581567</v>
      </c>
      <c r="K43" s="59">
        <f t="shared" ref="K43:K106" si="8">$D$12/(4*PI()*$D$7)*LN((2.25*$D$7*($C43-360)*60)/($D$9^2*$D$4))</f>
        <v>0.47535047179094148</v>
      </c>
      <c r="L43" s="68">
        <f t="shared" si="2"/>
        <v>6.0959660370998217</v>
      </c>
    </row>
    <row r="44" spans="2:20">
      <c r="B44" s="94"/>
      <c r="C44" s="7">
        <v>405</v>
      </c>
      <c r="D44" s="44">
        <f t="shared" si="0"/>
        <v>0.85192404340254491</v>
      </c>
      <c r="E44" s="8">
        <f t="shared" si="1"/>
        <v>1.02416873096976</v>
      </c>
      <c r="F44" s="44">
        <f t="shared" si="3"/>
        <v>0.80108157914591183</v>
      </c>
      <c r="G44" s="8">
        <f t="shared" si="4"/>
        <v>0.85353300391954001</v>
      </c>
      <c r="H44" s="44">
        <f t="shared" si="5"/>
        <v>0.77445561075204572</v>
      </c>
      <c r="I44" s="8">
        <f t="shared" si="6"/>
        <v>0.72200418597841742</v>
      </c>
      <c r="J44" s="44">
        <f t="shared" si="7"/>
        <v>0.7062604104551603</v>
      </c>
      <c r="K44" s="59">
        <f t="shared" si="8"/>
        <v>0.53401572288794519</v>
      </c>
      <c r="L44" s="68">
        <f t="shared" si="2"/>
        <v>6.2674432875113251</v>
      </c>
    </row>
    <row r="45" spans="2:20" ht="13.5" thickBot="1">
      <c r="B45" s="95"/>
      <c r="C45" s="4">
        <v>420</v>
      </c>
      <c r="D45" s="45">
        <f t="shared" si="0"/>
        <v>0.85718594371018297</v>
      </c>
      <c r="E45" s="25">
        <f t="shared" si="1"/>
        <v>1.0294306312773982</v>
      </c>
      <c r="F45" s="45">
        <f t="shared" si="3"/>
        <v>0.80850301673613578</v>
      </c>
      <c r="G45" s="25">
        <f t="shared" si="4"/>
        <v>0.86095444150976397</v>
      </c>
      <c r="H45" s="45">
        <f t="shared" si="5"/>
        <v>0.78704496598216567</v>
      </c>
      <c r="I45" s="25">
        <f t="shared" si="6"/>
        <v>0.73459354120853748</v>
      </c>
      <c r="J45" s="45">
        <f t="shared" si="7"/>
        <v>0.74788406851845268</v>
      </c>
      <c r="K45" s="60">
        <f t="shared" si="8"/>
        <v>0.57563938095123757</v>
      </c>
      <c r="L45" s="69">
        <f t="shared" si="2"/>
        <v>6.4012359898938751</v>
      </c>
    </row>
    <row r="46" spans="2:20" ht="13.5" thickTop="1">
      <c r="B46" s="93">
        <v>8</v>
      </c>
      <c r="C46" s="20">
        <v>435</v>
      </c>
      <c r="D46" s="43">
        <f t="shared" si="0"/>
        <v>0.86226317735343949</v>
      </c>
      <c r="E46" s="23">
        <f>$D$12/(4*PI()*$D$7)*LN((2.25*$D$7*($C46-0)*60)/($D$10^2*$D$4))</f>
        <v>1.0345078649206547</v>
      </c>
      <c r="F46" s="43">
        <f t="shared" si="3"/>
        <v>0.81556228564689059</v>
      </c>
      <c r="G46" s="23">
        <f t="shared" si="4"/>
        <v>0.86801371042051867</v>
      </c>
      <c r="H46" s="43">
        <f t="shared" si="5"/>
        <v>0.79862605015007737</v>
      </c>
      <c r="I46" s="23">
        <f t="shared" si="6"/>
        <v>0.74617462537644919</v>
      </c>
      <c r="J46" s="43">
        <f t="shared" si="7"/>
        <v>0.78016988598275872</v>
      </c>
      <c r="K46" s="58">
        <f t="shared" si="8"/>
        <v>0.60792519841554349</v>
      </c>
      <c r="L46" s="67">
        <f t="shared" si="2"/>
        <v>6.5132427982663321</v>
      </c>
    </row>
    <row r="47" spans="2:20">
      <c r="B47" s="94"/>
      <c r="C47" s="7">
        <v>450</v>
      </c>
      <c r="D47" s="44">
        <f t="shared" si="0"/>
        <v>0.86716826783313961</v>
      </c>
      <c r="E47" s="8">
        <f t="shared" si="1"/>
        <v>1.0394129554003546</v>
      </c>
      <c r="F47" s="44">
        <f t="shared" si="3"/>
        <v>0.82229309513871363</v>
      </c>
      <c r="G47" s="8">
        <f t="shared" si="4"/>
        <v>0.87474451991234181</v>
      </c>
      <c r="H47" s="44">
        <f t="shared" si="5"/>
        <v>0.80934845932351496</v>
      </c>
      <c r="I47" s="8">
        <f t="shared" si="6"/>
        <v>0.75689703454988677</v>
      </c>
      <c r="J47" s="44">
        <f t="shared" si="7"/>
        <v>0.80654931961545651</v>
      </c>
      <c r="K47" s="59">
        <f t="shared" si="8"/>
        <v>0.63430463204824128</v>
      </c>
      <c r="L47" s="68">
        <f t="shared" si="2"/>
        <v>6.6107182838216492</v>
      </c>
    </row>
    <row r="48" spans="2:20">
      <c r="B48" s="94"/>
      <c r="C48" s="7">
        <v>465</v>
      </c>
      <c r="D48" s="44">
        <f t="shared" si="0"/>
        <v>0.87191250636530893</v>
      </c>
      <c r="E48" s="8">
        <f t="shared" si="1"/>
        <v>1.044157193932524</v>
      </c>
      <c r="F48" s="44">
        <f t="shared" si="3"/>
        <v>0.82872465672261864</v>
      </c>
      <c r="G48" s="8">
        <f t="shared" si="4"/>
        <v>0.88117608149624671</v>
      </c>
      <c r="H48" s="44">
        <f t="shared" si="5"/>
        <v>0.81933078344647148</v>
      </c>
      <c r="I48" s="8">
        <f t="shared" si="6"/>
        <v>0.7668793586728434</v>
      </c>
      <c r="J48" s="44">
        <f t="shared" si="7"/>
        <v>0.8288528129568058</v>
      </c>
      <c r="K48" s="59">
        <f t="shared" si="8"/>
        <v>0.65660812538959057</v>
      </c>
      <c r="L48" s="68">
        <f t="shared" si="2"/>
        <v>6.6976415189824099</v>
      </c>
    </row>
    <row r="49" spans="2:25" ht="13.5" thickBot="1">
      <c r="B49" s="95"/>
      <c r="C49" s="4">
        <v>480</v>
      </c>
      <c r="D49" s="45">
        <f t="shared" si="0"/>
        <v>0.87650610843212606</v>
      </c>
      <c r="E49" s="25">
        <f t="shared" si="1"/>
        <v>1.0487507959993412</v>
      </c>
      <c r="F49" s="45">
        <f t="shared" si="3"/>
        <v>0.83488245036883368</v>
      </c>
      <c r="G49" s="25">
        <f t="shared" si="4"/>
        <v>0.88733387514246176</v>
      </c>
      <c r="H49" s="45">
        <f t="shared" si="5"/>
        <v>0.82866862404545805</v>
      </c>
      <c r="I49" s="25">
        <f t="shared" si="6"/>
        <v>0.77621719927182997</v>
      </c>
      <c r="J49" s="45">
        <f t="shared" si="7"/>
        <v>0.84817297767874889</v>
      </c>
      <c r="K49" s="60">
        <f t="shared" si="8"/>
        <v>0.67592829011153377</v>
      </c>
      <c r="L49" s="69">
        <f t="shared" si="2"/>
        <v>6.7764603210503331</v>
      </c>
    </row>
    <row r="50" spans="2:25" ht="13.5" thickTop="1">
      <c r="B50" s="93">
        <v>9</v>
      </c>
      <c r="C50" s="20">
        <v>495</v>
      </c>
      <c r="D50" s="43">
        <f t="shared" si="0"/>
        <v>0.88095834623571734</v>
      </c>
      <c r="E50" s="23">
        <f t="shared" si="1"/>
        <v>1.0532030338029326</v>
      </c>
      <c r="F50" s="43">
        <f t="shared" si="3"/>
        <v>0.8407888342004417</v>
      </c>
      <c r="G50" s="23">
        <f t="shared" si="4"/>
        <v>0.89324025897406978</v>
      </c>
      <c r="H50" s="43">
        <f t="shared" si="5"/>
        <v>0.83744017698651474</v>
      </c>
      <c r="I50" s="23">
        <f t="shared" si="6"/>
        <v>0.78498875221288655</v>
      </c>
      <c r="J50" s="43">
        <f t="shared" si="7"/>
        <v>0.86521457071246022</v>
      </c>
      <c r="K50" s="58">
        <f t="shared" si="8"/>
        <v>0.6929698831452451</v>
      </c>
      <c r="L50" s="67">
        <f t="shared" si="2"/>
        <v>6.8488038562702691</v>
      </c>
    </row>
    <row r="51" spans="2:25">
      <c r="B51" s="94"/>
      <c r="C51" s="7">
        <v>510</v>
      </c>
      <c r="D51" s="44">
        <f t="shared" si="0"/>
        <v>0.88527766137318276</v>
      </c>
      <c r="E51" s="8">
        <f t="shared" si="1"/>
        <v>1.057522348940398</v>
      </c>
      <c r="F51" s="44">
        <f t="shared" si="3"/>
        <v>0.84646353453674539</v>
      </c>
      <c r="G51" s="8">
        <f t="shared" si="4"/>
        <v>0.89891495931037357</v>
      </c>
      <c r="H51" s="44">
        <f t="shared" si="5"/>
        <v>0.84571021707916938</v>
      </c>
      <c r="I51" s="8">
        <f t="shared" si="6"/>
        <v>0.79325879230554119</v>
      </c>
      <c r="J51" s="44">
        <f t="shared" si="7"/>
        <v>0.88045879514305481</v>
      </c>
      <c r="K51" s="59">
        <f t="shared" si="8"/>
        <v>0.70821410757583958</v>
      </c>
      <c r="L51" s="68">
        <f t="shared" si="2"/>
        <v>6.915820416264304</v>
      </c>
    </row>
    <row r="52" spans="2:25">
      <c r="B52" s="94"/>
      <c r="C52" s="7">
        <v>525</v>
      </c>
      <c r="D52" s="44">
        <f t="shared" si="0"/>
        <v>0.8894717611744889</v>
      </c>
      <c r="E52" s="8">
        <f t="shared" si="1"/>
        <v>1.0617164487417039</v>
      </c>
      <c r="F52" s="44">
        <f t="shared" si="3"/>
        <v>0.85192404340254491</v>
      </c>
      <c r="G52" s="8">
        <f t="shared" si="4"/>
        <v>0.90437546817617298</v>
      </c>
      <c r="H52" s="44">
        <f t="shared" si="5"/>
        <v>0.85353300391954001</v>
      </c>
      <c r="I52" s="8">
        <f t="shared" si="6"/>
        <v>0.80108157914591183</v>
      </c>
      <c r="J52" s="44">
        <f t="shared" si="7"/>
        <v>0.89424887354563276</v>
      </c>
      <c r="K52" s="59">
        <f t="shared" si="8"/>
        <v>0.72200418597841742</v>
      </c>
      <c r="L52" s="68">
        <f t="shared" si="2"/>
        <v>6.978355364084412</v>
      </c>
    </row>
    <row r="53" spans="2:25" ht="13.5" thickBot="1">
      <c r="B53" s="95"/>
      <c r="C53" s="4">
        <v>540</v>
      </c>
      <c r="D53" s="45">
        <f t="shared" si="0"/>
        <v>0.8935477014658374</v>
      </c>
      <c r="E53" s="25">
        <f t="shared" si="1"/>
        <v>1.0657923890330525</v>
      </c>
      <c r="F53" s="45">
        <f t="shared" si="3"/>
        <v>0.85718594371018297</v>
      </c>
      <c r="G53" s="25">
        <f t="shared" si="4"/>
        <v>0.90963736848381116</v>
      </c>
      <c r="H53" s="45">
        <f t="shared" si="5"/>
        <v>0.86095444150976397</v>
      </c>
      <c r="I53" s="25">
        <f t="shared" si="6"/>
        <v>0.80850301673613578</v>
      </c>
      <c r="J53" s="45">
        <f t="shared" si="7"/>
        <v>0.9068382287757526</v>
      </c>
      <c r="K53" s="60">
        <f t="shared" si="8"/>
        <v>0.73459354120853748</v>
      </c>
      <c r="L53" s="69">
        <f t="shared" si="2"/>
        <v>7.0370526309230739</v>
      </c>
    </row>
    <row r="54" spans="2:25" ht="13.5" thickTop="1">
      <c r="B54" s="93">
        <v>10</v>
      </c>
      <c r="C54" s="20">
        <v>555</v>
      </c>
      <c r="D54" s="43">
        <f t="shared" si="0"/>
        <v>0.89751195799100614</v>
      </c>
      <c r="E54" s="23">
        <f t="shared" si="1"/>
        <v>1.0697566455582213</v>
      </c>
      <c r="F54" s="43">
        <f t="shared" si="3"/>
        <v>0.86226317735343949</v>
      </c>
      <c r="G54" s="23">
        <f t="shared" si="4"/>
        <v>0.91471460212706768</v>
      </c>
      <c r="H54" s="43">
        <f t="shared" si="5"/>
        <v>0.86801371042051867</v>
      </c>
      <c r="I54" s="23">
        <f t="shared" si="6"/>
        <v>0.81556228564689059</v>
      </c>
      <c r="J54" s="43">
        <f t="shared" si="7"/>
        <v>0.91841931294366441</v>
      </c>
      <c r="K54" s="58">
        <f t="shared" si="8"/>
        <v>0.74617462537644919</v>
      </c>
      <c r="L54" s="67">
        <f t="shared" si="2"/>
        <v>7.092416317417257</v>
      </c>
    </row>
    <row r="55" spans="2:25">
      <c r="B55" s="94"/>
      <c r="C55" s="7">
        <v>570</v>
      </c>
      <c r="D55" s="44">
        <f t="shared" si="0"/>
        <v>0.90137048830620792</v>
      </c>
      <c r="E55" s="8">
        <f t="shared" si="1"/>
        <v>1.0736151758734231</v>
      </c>
      <c r="F55" s="44">
        <f t="shared" si="3"/>
        <v>0.86716826783313961</v>
      </c>
      <c r="G55" s="8">
        <f t="shared" si="4"/>
        <v>0.91961969260676768</v>
      </c>
      <c r="H55" s="44">
        <f t="shared" si="5"/>
        <v>0.87474451991234181</v>
      </c>
      <c r="I55" s="8">
        <f t="shared" si="6"/>
        <v>0.82229309513871363</v>
      </c>
      <c r="J55" s="44">
        <f t="shared" si="7"/>
        <v>0.92914172211710189</v>
      </c>
      <c r="K55" s="59">
        <f t="shared" si="8"/>
        <v>0.75689703454988677</v>
      </c>
      <c r="L55" s="68">
        <f t="shared" si="2"/>
        <v>7.1448499963375829</v>
      </c>
    </row>
    <row r="56" spans="2:25">
      <c r="B56" s="94"/>
      <c r="C56" s="7">
        <v>585</v>
      </c>
      <c r="D56" s="44">
        <f t="shared" si="0"/>
        <v>0.9051287856337491</v>
      </c>
      <c r="E56" s="8">
        <f t="shared" si="1"/>
        <v>1.0773734732009643</v>
      </c>
      <c r="F56" s="44">
        <f t="shared" si="3"/>
        <v>0.87191250636530893</v>
      </c>
      <c r="G56" s="8">
        <f t="shared" si="4"/>
        <v>0.92436393113893722</v>
      </c>
      <c r="H56" s="44">
        <f t="shared" si="5"/>
        <v>0.88117608149624671</v>
      </c>
      <c r="I56" s="8">
        <f t="shared" si="6"/>
        <v>0.82872465672261864</v>
      </c>
      <c r="J56" s="44">
        <f t="shared" si="7"/>
        <v>0.93912404624005852</v>
      </c>
      <c r="K56" s="59">
        <f t="shared" si="8"/>
        <v>0.7668793586728434</v>
      </c>
      <c r="L56" s="68">
        <f t="shared" si="2"/>
        <v>7.194682839470727</v>
      </c>
    </row>
    <row r="57" spans="2:25" ht="13.5" thickBot="1">
      <c r="B57" s="95"/>
      <c r="C57" s="4">
        <v>600</v>
      </c>
      <c r="D57" s="45">
        <f t="shared" si="0"/>
        <v>0.90879192589643198</v>
      </c>
      <c r="E57" s="25">
        <f t="shared" si="1"/>
        <v>1.0810366134636471</v>
      </c>
      <c r="F57" s="45">
        <f t="shared" si="3"/>
        <v>0.87650610843212606</v>
      </c>
      <c r="G57" s="25">
        <f t="shared" si="4"/>
        <v>0.92895753320575425</v>
      </c>
      <c r="H57" s="45">
        <f t="shared" si="5"/>
        <v>0.88733387514246176</v>
      </c>
      <c r="I57" s="25">
        <f t="shared" si="6"/>
        <v>0.83488245036883368</v>
      </c>
      <c r="J57" s="45">
        <f t="shared" si="7"/>
        <v>0.94846188683904509</v>
      </c>
      <c r="K57" s="60">
        <f t="shared" si="8"/>
        <v>0.77621719927182997</v>
      </c>
      <c r="L57" s="69">
        <f t="shared" si="2"/>
        <v>7.2421875926201302</v>
      </c>
    </row>
    <row r="58" spans="2:25" ht="13.5" thickTop="1">
      <c r="B58" s="93">
        <v>11</v>
      </c>
      <c r="C58" s="20">
        <v>615</v>
      </c>
      <c r="D58" s="43">
        <f t="shared" si="0"/>
        <v>0.91236460894335081</v>
      </c>
      <c r="E58" s="23">
        <f t="shared" si="1"/>
        <v>1.084609296510566</v>
      </c>
      <c r="F58" s="43">
        <f t="shared" si="3"/>
        <v>0.88095834623571734</v>
      </c>
      <c r="G58" s="23">
        <f t="shared" si="4"/>
        <v>0.93340977100934552</v>
      </c>
      <c r="H58" s="43">
        <f t="shared" si="5"/>
        <v>0.89324025897406978</v>
      </c>
      <c r="I58" s="23">
        <f t="shared" si="6"/>
        <v>0.8407888342004417</v>
      </c>
      <c r="J58" s="43">
        <f t="shared" si="7"/>
        <v>0.95723343978010189</v>
      </c>
      <c r="K58" s="58">
        <f t="shared" si="8"/>
        <v>0.78498875221288655</v>
      </c>
      <c r="L58" s="67">
        <f t="shared" si="2"/>
        <v>7.2875933078664801</v>
      </c>
    </row>
    <row r="59" spans="2:25">
      <c r="B59" s="94"/>
      <c r="C59" s="7">
        <v>630</v>
      </c>
      <c r="D59" s="44">
        <f t="shared" si="0"/>
        <v>0.91585119480718669</v>
      </c>
      <c r="E59" s="8">
        <f t="shared" si="1"/>
        <v>1.0880958823744018</v>
      </c>
      <c r="F59" s="44">
        <f t="shared" si="3"/>
        <v>0.88527766137318276</v>
      </c>
      <c r="G59" s="8">
        <f t="shared" si="4"/>
        <v>0.93772908614681094</v>
      </c>
      <c r="H59" s="44">
        <f t="shared" si="5"/>
        <v>0.89891495931037357</v>
      </c>
      <c r="I59" s="8">
        <f t="shared" si="6"/>
        <v>0.84646353453674539</v>
      </c>
      <c r="J59" s="44">
        <f t="shared" si="7"/>
        <v>0.96550347987275642</v>
      </c>
      <c r="K59" s="59">
        <f t="shared" si="8"/>
        <v>0.79325879230554119</v>
      </c>
      <c r="L59" s="68">
        <f t="shared" si="2"/>
        <v>7.3310945907269991</v>
      </c>
    </row>
    <row r="60" spans="2:25">
      <c r="B60" s="94"/>
      <c r="C60" s="7">
        <v>645</v>
      </c>
      <c r="D60" s="44">
        <f t="shared" si="0"/>
        <v>0.91925573569468078</v>
      </c>
      <c r="E60" s="8">
        <f t="shared" si="1"/>
        <v>1.0915004232618959</v>
      </c>
      <c r="F60" s="44">
        <f t="shared" si="3"/>
        <v>0.8894717611744889</v>
      </c>
      <c r="G60" s="8">
        <f t="shared" si="4"/>
        <v>0.94192318594811697</v>
      </c>
      <c r="H60" s="44">
        <f t="shared" si="5"/>
        <v>0.90437546817617298</v>
      </c>
      <c r="I60" s="8">
        <f t="shared" si="6"/>
        <v>0.85192404340254491</v>
      </c>
      <c r="J60" s="44">
        <f t="shared" si="7"/>
        <v>0.97332626671312694</v>
      </c>
      <c r="K60" s="59">
        <f t="shared" si="8"/>
        <v>0.80108157914591183</v>
      </c>
      <c r="L60" s="68">
        <f t="shared" si="2"/>
        <v>7.3728584635169394</v>
      </c>
    </row>
    <row r="61" spans="2:25" ht="13.5" thickBot="1">
      <c r="B61" s="95"/>
      <c r="C61" s="4">
        <v>660</v>
      </c>
      <c r="D61" s="45">
        <f t="shared" si="0"/>
        <v>0.92258200429900983</v>
      </c>
      <c r="E61" s="25">
        <f t="shared" si="1"/>
        <v>1.0948266918662251</v>
      </c>
      <c r="F61" s="45">
        <f t="shared" si="3"/>
        <v>0.8935477014658374</v>
      </c>
      <c r="G61" s="25">
        <f t="shared" si="4"/>
        <v>0.94599912623946558</v>
      </c>
      <c r="H61" s="45">
        <f t="shared" si="5"/>
        <v>0.90963736848381116</v>
      </c>
      <c r="I61" s="25">
        <f t="shared" si="6"/>
        <v>0.85718594371018297</v>
      </c>
      <c r="J61" s="45">
        <f t="shared" si="7"/>
        <v>0.98074770430335101</v>
      </c>
      <c r="K61" s="60">
        <f t="shared" si="8"/>
        <v>0.80850301673613578</v>
      </c>
      <c r="L61" s="69">
        <f t="shared" si="2"/>
        <v>7.4130295571040188</v>
      </c>
    </row>
    <row r="62" spans="2:25" ht="13.5" thickTop="1">
      <c r="B62" s="104">
        <v>12</v>
      </c>
      <c r="C62" s="11">
        <v>675</v>
      </c>
      <c r="D62" s="46">
        <f t="shared" si="0"/>
        <v>0.92583351893014321</v>
      </c>
      <c r="E62" s="12">
        <f t="shared" si="1"/>
        <v>1.0980782064973584</v>
      </c>
      <c r="F62" s="46">
        <f t="shared" si="3"/>
        <v>0.89751195799100614</v>
      </c>
      <c r="G62" s="12">
        <f t="shared" si="4"/>
        <v>0.94996338276463432</v>
      </c>
      <c r="H62" s="46">
        <f t="shared" si="5"/>
        <v>0.91471460212706768</v>
      </c>
      <c r="I62" s="12">
        <f t="shared" si="6"/>
        <v>0.86226317735343949</v>
      </c>
      <c r="J62" s="46">
        <f t="shared" si="7"/>
        <v>0.98780697321410571</v>
      </c>
      <c r="K62" s="61">
        <f t="shared" si="8"/>
        <v>0.81556228564689059</v>
      </c>
      <c r="L62" s="70">
        <f t="shared" si="2"/>
        <v>7.451734104524645</v>
      </c>
    </row>
    <row r="63" spans="2:25" ht="13.5" thickBot="1">
      <c r="B63" s="94"/>
      <c r="C63" s="7">
        <v>690</v>
      </c>
      <c r="D63" s="44">
        <f t="shared" si="0"/>
        <v>0.92901356588291484</v>
      </c>
      <c r="E63" s="8">
        <f t="shared" si="1"/>
        <v>1.1012582534501298</v>
      </c>
      <c r="F63" s="44">
        <f t="shared" si="3"/>
        <v>0.90137048830620792</v>
      </c>
      <c r="G63" s="8">
        <f t="shared" si="4"/>
        <v>0.9538219130798361</v>
      </c>
      <c r="H63" s="44">
        <f t="shared" si="5"/>
        <v>0.91961969260676768</v>
      </c>
      <c r="I63" s="8">
        <f t="shared" si="6"/>
        <v>0.86716826783313961</v>
      </c>
      <c r="J63" s="44">
        <f t="shared" si="7"/>
        <v>0.99453778270592896</v>
      </c>
      <c r="K63" s="59">
        <f t="shared" si="8"/>
        <v>0.82229309513871363</v>
      </c>
      <c r="L63" s="68">
        <f t="shared" si="2"/>
        <v>7.4890830590036384</v>
      </c>
      <c r="O63" t="s">
        <v>25</v>
      </c>
    </row>
    <row r="64" spans="2:25" ht="14.25">
      <c r="B64" s="94"/>
      <c r="C64" s="7">
        <v>705</v>
      </c>
      <c r="D64" s="44">
        <f t="shared" si="0"/>
        <v>0.93212521939933768</v>
      </c>
      <c r="E64" s="8">
        <f t="shared" si="1"/>
        <v>1.1043699069665529</v>
      </c>
      <c r="F64" s="44">
        <f t="shared" si="3"/>
        <v>0.9051287856337491</v>
      </c>
      <c r="G64" s="8">
        <f t="shared" si="4"/>
        <v>0.95758021040737729</v>
      </c>
      <c r="H64" s="44">
        <f t="shared" si="5"/>
        <v>0.92436393113893722</v>
      </c>
      <c r="I64" s="8">
        <f t="shared" si="6"/>
        <v>0.87191250636530893</v>
      </c>
      <c r="J64" s="44">
        <f t="shared" si="7"/>
        <v>1.000969344289834</v>
      </c>
      <c r="K64" s="59">
        <f t="shared" si="8"/>
        <v>0.82872465672261864</v>
      </c>
      <c r="L64" s="68">
        <f t="shared" si="2"/>
        <v>7.5251745609237162</v>
      </c>
      <c r="O64" s="98" t="s">
        <v>24</v>
      </c>
      <c r="P64" s="99"/>
      <c r="Q64" s="16" t="s">
        <v>14</v>
      </c>
      <c r="R64" s="16" t="s">
        <v>15</v>
      </c>
      <c r="S64" s="16" t="s">
        <v>16</v>
      </c>
      <c r="T64" s="16" t="s">
        <v>17</v>
      </c>
      <c r="U64" s="16" t="s">
        <v>18</v>
      </c>
      <c r="V64" s="16" t="s">
        <v>19</v>
      </c>
      <c r="W64" s="16" t="s">
        <v>20</v>
      </c>
      <c r="X64" s="16" t="s">
        <v>21</v>
      </c>
      <c r="Y64" s="17" t="s">
        <v>22</v>
      </c>
    </row>
    <row r="65" spans="2:25" ht="13.5" thickBot="1">
      <c r="B65" s="105"/>
      <c r="C65" s="9">
        <v>720</v>
      </c>
      <c r="D65" s="47">
        <f t="shared" si="0"/>
        <v>0.93517135952912989</v>
      </c>
      <c r="E65" s="10">
        <f t="shared" si="1"/>
        <v>1.107416047096345</v>
      </c>
      <c r="F65" s="47">
        <f t="shared" si="3"/>
        <v>0.90879192589643198</v>
      </c>
      <c r="G65" s="10">
        <f t="shared" si="4"/>
        <v>0.96124335067006017</v>
      </c>
      <c r="H65" s="47">
        <f t="shared" si="5"/>
        <v>0.92895753320575425</v>
      </c>
      <c r="I65" s="10">
        <f t="shared" si="6"/>
        <v>0.87650610843212606</v>
      </c>
      <c r="J65" s="47">
        <f t="shared" si="7"/>
        <v>1.0071271379360489</v>
      </c>
      <c r="K65" s="62">
        <f t="shared" si="8"/>
        <v>0.83488245036883368</v>
      </c>
      <c r="L65" s="71">
        <f t="shared" si="2"/>
        <v>7.5600959131347309</v>
      </c>
      <c r="O65" s="18" t="s">
        <v>10</v>
      </c>
      <c r="P65" s="15" t="s">
        <v>11</v>
      </c>
      <c r="Q65" s="15" t="s">
        <v>12</v>
      </c>
      <c r="R65" s="15" t="s">
        <v>12</v>
      </c>
      <c r="S65" s="15" t="s">
        <v>12</v>
      </c>
      <c r="T65" s="15" t="s">
        <v>12</v>
      </c>
      <c r="U65" s="15" t="s">
        <v>12</v>
      </c>
      <c r="V65" s="15" t="s">
        <v>12</v>
      </c>
      <c r="W65" s="15" t="s">
        <v>12</v>
      </c>
      <c r="X65" s="15" t="s">
        <v>12</v>
      </c>
      <c r="Y65" s="19" t="s">
        <v>12</v>
      </c>
    </row>
    <row r="66" spans="2:25" ht="14.25" thickTop="1" thickBot="1">
      <c r="B66" s="96">
        <v>13</v>
      </c>
      <c r="C66" s="5">
        <v>735</v>
      </c>
      <c r="D66" s="48">
        <f t="shared" si="0"/>
        <v>0.93815468814853598</v>
      </c>
      <c r="E66" s="6">
        <f t="shared" si="1"/>
        <v>1.1103993757157511</v>
      </c>
      <c r="F66" s="48">
        <f t="shared" si="3"/>
        <v>0.91236460894335081</v>
      </c>
      <c r="G66" s="6">
        <f t="shared" si="4"/>
        <v>0.96481603371697899</v>
      </c>
      <c r="H66" s="48">
        <f t="shared" si="5"/>
        <v>0.93340977100934552</v>
      </c>
      <c r="I66" s="6">
        <f t="shared" si="6"/>
        <v>0.88095834623571734</v>
      </c>
      <c r="J66" s="48">
        <f t="shared" si="7"/>
        <v>1.0130335217676569</v>
      </c>
      <c r="K66" s="63">
        <f t="shared" si="8"/>
        <v>0.8407888342004417</v>
      </c>
      <c r="L66" s="72">
        <f t="shared" si="2"/>
        <v>7.593925179737778</v>
      </c>
      <c r="O66" s="100">
        <v>13</v>
      </c>
      <c r="P66" s="28">
        <v>735</v>
      </c>
      <c r="Q66" s="29">
        <v>1.0013539477561497</v>
      </c>
      <c r="R66" s="29">
        <v>1.1886250744295921</v>
      </c>
      <c r="S66" s="29">
        <v>0.97389999247321057</v>
      </c>
      <c r="T66" s="29">
        <v>1.0280559716238928</v>
      </c>
      <c r="U66" s="29">
        <v>0.99462349841899256</v>
      </c>
      <c r="V66" s="29">
        <v>0.94046751926831051</v>
      </c>
      <c r="W66" s="29">
        <v>1.0849775524848464</v>
      </c>
      <c r="X66" s="29">
        <v>0.89770642581140403</v>
      </c>
      <c r="Y66" s="30">
        <v>8.1097099822663985</v>
      </c>
    </row>
    <row r="67" spans="2:25" ht="13.5" thickBot="1">
      <c r="B67" s="91"/>
      <c r="C67" s="7">
        <v>750</v>
      </c>
      <c r="D67" s="48">
        <f t="shared" si="0"/>
        <v>0.94107774336073791</v>
      </c>
      <c r="E67" s="6">
        <f t="shared" si="1"/>
        <v>1.113322430927953</v>
      </c>
      <c r="F67" s="48">
        <f t="shared" si="3"/>
        <v>0.91585119480718669</v>
      </c>
      <c r="G67" s="6">
        <f t="shared" si="4"/>
        <v>0.96830261958081487</v>
      </c>
      <c r="H67" s="48">
        <f t="shared" si="5"/>
        <v>0.93772908614681094</v>
      </c>
      <c r="I67" s="6">
        <f t="shared" si="6"/>
        <v>0.88527766137318276</v>
      </c>
      <c r="J67" s="48">
        <f t="shared" si="7"/>
        <v>1.0187082221039605</v>
      </c>
      <c r="K67" s="63">
        <f t="shared" si="8"/>
        <v>0.84646353453674539</v>
      </c>
      <c r="L67" s="68">
        <f t="shared" si="2"/>
        <v>7.626732492837391</v>
      </c>
      <c r="O67" s="87"/>
      <c r="P67" s="31">
        <v>750</v>
      </c>
      <c r="Q67" s="1">
        <v>1.0044655871755903</v>
      </c>
      <c r="R67" s="1">
        <v>1.1917367138490327</v>
      </c>
      <c r="S67" s="1">
        <v>0.9776115193605196</v>
      </c>
      <c r="T67" s="1">
        <v>1.031767498511202</v>
      </c>
      <c r="U67" s="1">
        <v>0.99922147904919767</v>
      </c>
      <c r="V67" s="1">
        <v>0.94506549989851552</v>
      </c>
      <c r="W67" s="1">
        <v>1.0910183625202665</v>
      </c>
      <c r="X67" s="1">
        <v>0.90374723584682404</v>
      </c>
      <c r="Y67" s="32">
        <v>8.1446338962111486</v>
      </c>
    </row>
    <row r="68" spans="2:25" ht="13.5" thickBot="1">
      <c r="B68" s="91"/>
      <c r="C68" s="7">
        <v>765</v>
      </c>
      <c r="D68" s="48">
        <f t="shared" si="0"/>
        <v>0.94394291247018647</v>
      </c>
      <c r="E68" s="6">
        <f t="shared" si="1"/>
        <v>1.1161876000374016</v>
      </c>
      <c r="F68" s="48">
        <f t="shared" si="3"/>
        <v>0.91925573569468078</v>
      </c>
      <c r="G68" s="6">
        <f t="shared" si="4"/>
        <v>0.97170716046830885</v>
      </c>
      <c r="H68" s="48">
        <f t="shared" si="5"/>
        <v>0.94192318594811697</v>
      </c>
      <c r="I68" s="6">
        <f t="shared" si="6"/>
        <v>0.8894717611744889</v>
      </c>
      <c r="J68" s="48">
        <f t="shared" si="7"/>
        <v>1.02416873096976</v>
      </c>
      <c r="K68" s="63">
        <f t="shared" si="8"/>
        <v>0.85192404340254491</v>
      </c>
      <c r="L68" s="68">
        <f t="shared" si="2"/>
        <v>7.6585811301654889</v>
      </c>
      <c r="O68" s="87"/>
      <c r="P68" s="31">
        <v>765</v>
      </c>
      <c r="Q68" s="1">
        <v>1.0075156059050034</v>
      </c>
      <c r="R68" s="1">
        <v>1.1947867325784458</v>
      </c>
      <c r="S68" s="1">
        <v>0.98123570804720694</v>
      </c>
      <c r="T68" s="1">
        <v>1.035391687197889</v>
      </c>
      <c r="U68" s="1">
        <v>1.0036861659344589</v>
      </c>
      <c r="V68" s="1">
        <v>0.94953018678377688</v>
      </c>
      <c r="W68" s="1">
        <v>1.0968311622806337</v>
      </c>
      <c r="X68" s="1">
        <v>0.90956003560719134</v>
      </c>
      <c r="Y68" s="32">
        <v>8.178537284334606</v>
      </c>
    </row>
    <row r="69" spans="2:25" ht="13.5" thickBot="1">
      <c r="B69" s="97"/>
      <c r="C69" s="9">
        <v>780</v>
      </c>
      <c r="D69" s="48">
        <f t="shared" si="0"/>
        <v>0.94675244369704159</v>
      </c>
      <c r="E69" s="6">
        <f t="shared" si="1"/>
        <v>1.1189971312642568</v>
      </c>
      <c r="F69" s="48">
        <f t="shared" si="3"/>
        <v>0.92258200429900983</v>
      </c>
      <c r="G69" s="6">
        <f t="shared" si="4"/>
        <v>0.9750334290726379</v>
      </c>
      <c r="H69" s="48">
        <f t="shared" si="5"/>
        <v>0.94599912623946558</v>
      </c>
      <c r="I69" s="6">
        <f t="shared" si="6"/>
        <v>0.8935477014658374</v>
      </c>
      <c r="J69" s="48">
        <f t="shared" si="7"/>
        <v>1.0294306312773982</v>
      </c>
      <c r="K69" s="63">
        <f t="shared" si="8"/>
        <v>0.85718594371018297</v>
      </c>
      <c r="L69" s="71">
        <f t="shared" si="2"/>
        <v>7.6895284110258304</v>
      </c>
      <c r="O69" s="89"/>
      <c r="P69" s="37">
        <v>780</v>
      </c>
      <c r="Q69" s="38">
        <v>1.0105063972110102</v>
      </c>
      <c r="R69" s="38">
        <v>1.1977775238844526</v>
      </c>
      <c r="S69" s="38">
        <v>0.98477657462600887</v>
      </c>
      <c r="T69" s="38">
        <v>1.0389325537766909</v>
      </c>
      <c r="U69" s="38">
        <v>1.008025070115572</v>
      </c>
      <c r="V69" s="38">
        <v>0.9538690909648897</v>
      </c>
      <c r="W69" s="38">
        <v>1.1024325400274742</v>
      </c>
      <c r="X69" s="38">
        <v>0.91516141335403189</v>
      </c>
      <c r="Y69" s="39">
        <v>8.2114811639601299</v>
      </c>
    </row>
    <row r="70" spans="2:25" ht="13.5" thickBot="1">
      <c r="B70" s="90">
        <v>14</v>
      </c>
      <c r="C70" s="11">
        <v>795</v>
      </c>
      <c r="D70" s="48">
        <f t="shared" si="0"/>
        <v>0.94950845677573625</v>
      </c>
      <c r="E70" s="6">
        <f t="shared" si="1"/>
        <v>1.1217531443429514</v>
      </c>
      <c r="F70" s="48">
        <f t="shared" si="3"/>
        <v>0.92583351893014321</v>
      </c>
      <c r="G70" s="6">
        <f t="shared" si="4"/>
        <v>0.97828494370377139</v>
      </c>
      <c r="H70" s="48">
        <f t="shared" si="5"/>
        <v>0.94996338276463432</v>
      </c>
      <c r="I70" s="6">
        <f t="shared" si="6"/>
        <v>0.89751195799100614</v>
      </c>
      <c r="J70" s="48">
        <f t="shared" si="7"/>
        <v>1.0345078649206547</v>
      </c>
      <c r="K70" s="63">
        <f t="shared" si="8"/>
        <v>0.86226317735343949</v>
      </c>
      <c r="L70" s="70">
        <f t="shared" si="2"/>
        <v>7.7196264467823372</v>
      </c>
      <c r="O70" s="87">
        <v>14</v>
      </c>
      <c r="P70" s="35">
        <v>795</v>
      </c>
      <c r="Q70" s="3">
        <v>1.0134402175851047</v>
      </c>
      <c r="R70" s="3">
        <v>1.2007113442585471</v>
      </c>
      <c r="S70" s="3">
        <v>0.98823786439463468</v>
      </c>
      <c r="T70" s="3">
        <v>0</v>
      </c>
      <c r="U70" s="3">
        <v>1.0122450851262355</v>
      </c>
      <c r="V70" s="3">
        <v>0.9580891059755533</v>
      </c>
      <c r="W70" s="3">
        <v>1.1078373371315859</v>
      </c>
      <c r="X70" s="3">
        <v>0.92056621045814357</v>
      </c>
      <c r="Y70" s="36">
        <v>8.2435210084751205</v>
      </c>
    </row>
    <row r="71" spans="2:25" ht="13.5" thickBot="1">
      <c r="B71" s="91"/>
      <c r="C71" s="7">
        <v>810</v>
      </c>
      <c r="D71" s="48">
        <f t="shared" si="0"/>
        <v>0.952212952562841</v>
      </c>
      <c r="E71" s="6">
        <f t="shared" si="1"/>
        <v>1.1244576401300561</v>
      </c>
      <c r="F71" s="48">
        <f t="shared" si="3"/>
        <v>0.92901356588291484</v>
      </c>
      <c r="G71" s="6">
        <f t="shared" si="4"/>
        <v>0.98146499065654291</v>
      </c>
      <c r="H71" s="48">
        <f t="shared" si="5"/>
        <v>0.9538219130798361</v>
      </c>
      <c r="I71" s="6">
        <f t="shared" si="6"/>
        <v>0.90137048830620792</v>
      </c>
      <c r="J71" s="48">
        <f t="shared" si="7"/>
        <v>1.0394129554003546</v>
      </c>
      <c r="K71" s="63">
        <f t="shared" si="8"/>
        <v>0.86716826783313961</v>
      </c>
      <c r="L71" s="68">
        <f t="shared" si="2"/>
        <v>7.7489227738518931</v>
      </c>
      <c r="O71" s="87"/>
      <c r="P71" s="31">
        <v>810</v>
      </c>
      <c r="Q71" s="1">
        <v>1.0163191969713776</v>
      </c>
      <c r="R71" s="1">
        <v>1.20359032364482</v>
      </c>
      <c r="S71" s="1">
        <v>0.99162307566693997</v>
      </c>
      <c r="T71" s="1">
        <v>1.045779054817622</v>
      </c>
      <c r="U71" s="1">
        <v>1.0163525528811277</v>
      </c>
      <c r="V71" s="1">
        <v>0.96219657373044554</v>
      </c>
      <c r="W71" s="1">
        <v>1.1130588850615892</v>
      </c>
      <c r="X71" s="1">
        <v>0.92578775838814686</v>
      </c>
      <c r="Y71" s="32">
        <v>8.2747074211620699</v>
      </c>
    </row>
    <row r="72" spans="2:25" ht="13.5" thickBot="1">
      <c r="B72" s="91"/>
      <c r="C72" s="7">
        <v>825</v>
      </c>
      <c r="D72" s="48">
        <f t="shared" si="0"/>
        <v>0.95486782176331575</v>
      </c>
      <c r="E72" s="6">
        <f t="shared" si="1"/>
        <v>1.1271125093305308</v>
      </c>
      <c r="F72" s="48">
        <f t="shared" si="3"/>
        <v>0.93212521939933768</v>
      </c>
      <c r="G72" s="6">
        <f t="shared" si="4"/>
        <v>0.98457664417296586</v>
      </c>
      <c r="H72" s="48">
        <f t="shared" si="5"/>
        <v>0.95758021040737729</v>
      </c>
      <c r="I72" s="6">
        <f t="shared" si="6"/>
        <v>0.9051287856337491</v>
      </c>
      <c r="J72" s="48">
        <f t="shared" si="7"/>
        <v>1.044157193932524</v>
      </c>
      <c r="K72" s="63">
        <f t="shared" si="8"/>
        <v>0.87191250636530893</v>
      </c>
      <c r="L72" s="68">
        <f t="shared" si="2"/>
        <v>7.7774608910051093</v>
      </c>
      <c r="O72" s="87"/>
      <c r="P72" s="31">
        <v>825</v>
      </c>
      <c r="Q72" s="1">
        <v>1.019145348055754</v>
      </c>
      <c r="R72" s="1">
        <v>1.2064164747291961</v>
      </c>
      <c r="S72" s="1">
        <v>0.99493548102313201</v>
      </c>
      <c r="T72" s="1">
        <v>1.0490914601738142</v>
      </c>
      <c r="U72" s="1">
        <v>1.0203533210039941</v>
      </c>
      <c r="V72" s="1">
        <v>0.96619734185331185</v>
      </c>
      <c r="W72" s="1">
        <v>1.1181092034990601</v>
      </c>
      <c r="X72" s="1">
        <v>0.9308380768256177</v>
      </c>
      <c r="Y72" s="32">
        <v>8.3050867071638805</v>
      </c>
    </row>
    <row r="73" spans="2:25" ht="13.5" thickBot="1">
      <c r="B73" s="92"/>
      <c r="C73" s="13">
        <v>840</v>
      </c>
      <c r="D73" s="48">
        <f t="shared" si="0"/>
        <v>0.95747485287047918</v>
      </c>
      <c r="E73" s="6">
        <f t="shared" si="1"/>
        <v>1.1297195404376943</v>
      </c>
      <c r="F73" s="48">
        <f t="shared" si="3"/>
        <v>0.93517135952912989</v>
      </c>
      <c r="G73" s="6">
        <f t="shared" si="4"/>
        <v>0.98762278430275796</v>
      </c>
      <c r="H73" s="48">
        <f t="shared" si="5"/>
        <v>0.96124335067006017</v>
      </c>
      <c r="I73" s="6">
        <f t="shared" si="6"/>
        <v>0.90879192589643198</v>
      </c>
      <c r="J73" s="48">
        <f t="shared" si="7"/>
        <v>1.0487507959993412</v>
      </c>
      <c r="K73" s="63">
        <f t="shared" si="8"/>
        <v>0.87650610843212606</v>
      </c>
      <c r="L73" s="73">
        <f t="shared" si="2"/>
        <v>7.8052807181380217</v>
      </c>
      <c r="O73" s="89"/>
      <c r="P73" s="37">
        <v>840</v>
      </c>
      <c r="Q73" s="38">
        <v>1.0219205747182181</v>
      </c>
      <c r="R73" s="38">
        <v>1.2091917013916604</v>
      </c>
      <c r="S73" s="38">
        <v>0.99817814632258817</v>
      </c>
      <c r="T73" s="38">
        <v>1.0523341254732703</v>
      </c>
      <c r="U73" s="38">
        <v>1.0242527928965275</v>
      </c>
      <c r="V73" s="38">
        <v>0.97009681374584533</v>
      </c>
      <c r="W73" s="38">
        <v>1.1229991669895427</v>
      </c>
      <c r="X73" s="38">
        <v>0.93572804031610035</v>
      </c>
      <c r="Y73" s="39">
        <v>8.3347013618537531</v>
      </c>
    </row>
    <row r="74" spans="2:25" ht="14.25" thickTop="1" thickBot="1">
      <c r="B74" s="96">
        <v>15</v>
      </c>
      <c r="C74" s="5">
        <v>855</v>
      </c>
      <c r="D74" s="48">
        <f t="shared" si="0"/>
        <v>0.96003573940321163</v>
      </c>
      <c r="E74" s="6">
        <f t="shared" si="1"/>
        <v>1.1322804269704267</v>
      </c>
      <c r="F74" s="48">
        <f t="shared" si="3"/>
        <v>0.93815468814853598</v>
      </c>
      <c r="G74" s="6">
        <f t="shared" si="4"/>
        <v>0.99060611292216416</v>
      </c>
      <c r="H74" s="48">
        <f t="shared" si="5"/>
        <v>0.96481603371697899</v>
      </c>
      <c r="I74" s="6">
        <f t="shared" si="6"/>
        <v>0.91236460894335081</v>
      </c>
      <c r="J74" s="48">
        <f t="shared" si="7"/>
        <v>1.0532030338029326</v>
      </c>
      <c r="K74" s="63">
        <f t="shared" si="8"/>
        <v>0.88095834623571734</v>
      </c>
      <c r="L74" s="72">
        <f t="shared" si="2"/>
        <v>7.832418990143319</v>
      </c>
      <c r="O74" s="87">
        <v>15</v>
      </c>
      <c r="P74" s="35">
        <v>855</v>
      </c>
      <c r="Q74" s="3">
        <v>1.0246466797369334</v>
      </c>
      <c r="R74" s="3">
        <v>1.2119178064103757</v>
      </c>
      <c r="S74" s="3">
        <v>1.0013539477561497</v>
      </c>
      <c r="T74" s="3">
        <v>1.0555099269068318</v>
      </c>
      <c r="U74" s="3">
        <v>1.0280559716238928</v>
      </c>
      <c r="V74" s="3">
        <v>0.97389999247321057</v>
      </c>
      <c r="W74" s="3">
        <v>1.1277386459417529</v>
      </c>
      <c r="X74" s="3">
        <v>0.94046751926831051</v>
      </c>
      <c r="Y74" s="36">
        <v>8.3635904901174563</v>
      </c>
    </row>
    <row r="75" spans="2:25" ht="13.5" thickBot="1">
      <c r="B75" s="91"/>
      <c r="C75" s="7">
        <v>870</v>
      </c>
      <c r="D75" s="48">
        <f t="shared" si="0"/>
        <v>0.96255208651373569</v>
      </c>
      <c r="E75" s="6">
        <f t="shared" si="1"/>
        <v>1.1347967740809508</v>
      </c>
      <c r="F75" s="48">
        <f t="shared" si="3"/>
        <v>0.94107774336073791</v>
      </c>
      <c r="G75" s="6">
        <f t="shared" si="4"/>
        <v>0.99352916813436598</v>
      </c>
      <c r="H75" s="48">
        <f t="shared" si="5"/>
        <v>0.96830261958081487</v>
      </c>
      <c r="I75" s="6">
        <f t="shared" si="6"/>
        <v>0.91585119480718669</v>
      </c>
      <c r="J75" s="48">
        <f t="shared" si="7"/>
        <v>1.057522348940398</v>
      </c>
      <c r="K75" s="63">
        <f t="shared" si="8"/>
        <v>0.88527766137318276</v>
      </c>
      <c r="L75" s="68">
        <f t="shared" si="2"/>
        <v>7.8589095967913725</v>
      </c>
      <c r="O75" s="87"/>
      <c r="P75" s="31">
        <v>870</v>
      </c>
      <c r="Q75" s="1">
        <v>1.0273253718223299</v>
      </c>
      <c r="R75" s="1">
        <v>1.2145964984957722</v>
      </c>
      <c r="S75" s="1">
        <v>1.0044655871755903</v>
      </c>
      <c r="T75" s="1">
        <v>1.0586215663262726</v>
      </c>
      <c r="U75" s="1">
        <v>1.031767498511202</v>
      </c>
      <c r="V75" s="1">
        <v>0.9776115193605196</v>
      </c>
      <c r="W75" s="1">
        <v>1.1323366265719579</v>
      </c>
      <c r="X75" s="1">
        <v>0.94506549989851552</v>
      </c>
      <c r="Y75" s="32">
        <v>8.3917901681621601</v>
      </c>
    </row>
    <row r="76" spans="2:25" ht="13.5" thickBot="1">
      <c r="B76" s="91"/>
      <c r="C76" s="7">
        <v>885</v>
      </c>
      <c r="D76" s="48">
        <f t="shared" si="0"/>
        <v>0.96502541703054256</v>
      </c>
      <c r="E76" s="6">
        <f t="shared" si="1"/>
        <v>1.1372701045977578</v>
      </c>
      <c r="F76" s="48">
        <f t="shared" si="3"/>
        <v>0.94394291247018647</v>
      </c>
      <c r="G76" s="6">
        <f t="shared" si="4"/>
        <v>0.99639433724381465</v>
      </c>
      <c r="H76" s="48">
        <f t="shared" si="5"/>
        <v>0.97170716046830885</v>
      </c>
      <c r="I76" s="6">
        <f t="shared" si="6"/>
        <v>0.91925573569468078</v>
      </c>
      <c r="J76" s="48">
        <f t="shared" si="7"/>
        <v>1.0617164487417039</v>
      </c>
      <c r="K76" s="63">
        <f t="shared" si="8"/>
        <v>0.8894717611744889</v>
      </c>
      <c r="L76" s="68">
        <f t="shared" si="2"/>
        <v>7.8847838774214845</v>
      </c>
      <c r="O76" s="87"/>
      <c r="P76" s="31">
        <v>885</v>
      </c>
      <c r="Q76" s="1">
        <v>1.0299582720498985</v>
      </c>
      <c r="R76" s="1">
        <v>1.2172293987233409</v>
      </c>
      <c r="S76" s="1">
        <v>1.0075156059050034</v>
      </c>
      <c r="T76" s="1">
        <v>1.0616715850556855</v>
      </c>
      <c r="U76" s="1">
        <v>1.035391687197889</v>
      </c>
      <c r="V76" s="1">
        <v>0.98123570804720694</v>
      </c>
      <c r="W76" s="1">
        <v>1.1368013134572192</v>
      </c>
      <c r="X76" s="1">
        <v>0.94953018678377688</v>
      </c>
      <c r="Y76" s="32">
        <v>8.41933375722002</v>
      </c>
    </row>
    <row r="77" spans="2:25" ht="13.5" thickBot="1">
      <c r="B77" s="97"/>
      <c r="C77" s="9">
        <v>900</v>
      </c>
      <c r="D77" s="48">
        <f t="shared" si="0"/>
        <v>0.9674571769934357</v>
      </c>
      <c r="E77" s="6">
        <f t="shared" si="1"/>
        <v>1.1397018645606509</v>
      </c>
      <c r="F77" s="48">
        <f t="shared" si="3"/>
        <v>0.94675244369704159</v>
      </c>
      <c r="G77" s="6">
        <f t="shared" si="4"/>
        <v>0.99920386847066966</v>
      </c>
      <c r="H77" s="48">
        <f t="shared" si="5"/>
        <v>0.9750334290726379</v>
      </c>
      <c r="I77" s="6">
        <f t="shared" si="6"/>
        <v>0.92258200429900983</v>
      </c>
      <c r="J77" s="48">
        <f t="shared" si="7"/>
        <v>1.0657923890330525</v>
      </c>
      <c r="K77" s="63">
        <f t="shared" si="8"/>
        <v>0.8935477014658374</v>
      </c>
      <c r="L77" s="71">
        <f t="shared" si="2"/>
        <v>7.9100708775923367</v>
      </c>
      <c r="O77" s="89"/>
      <c r="P77" s="37">
        <v>900</v>
      </c>
      <c r="Q77" s="38">
        <v>1.0325469197523331</v>
      </c>
      <c r="R77" s="38">
        <v>1.2198180464257755</v>
      </c>
      <c r="S77" s="38">
        <v>1.0105063972110102</v>
      </c>
      <c r="T77" s="38">
        <v>1.0646623763616925</v>
      </c>
      <c r="U77" s="38">
        <v>1.0389325537766909</v>
      </c>
      <c r="V77" s="38">
        <v>0.98477657462600887</v>
      </c>
      <c r="W77" s="38">
        <v>1.1411402176383321</v>
      </c>
      <c r="X77" s="38">
        <v>0.9538690909648897</v>
      </c>
      <c r="Y77" s="39">
        <v>8.4462521767567331</v>
      </c>
    </row>
    <row r="78" spans="2:25" ht="13.5" thickBot="1">
      <c r="B78" s="90">
        <v>16</v>
      </c>
      <c r="C78" s="11">
        <v>915</v>
      </c>
      <c r="D78" s="48">
        <f t="shared" si="0"/>
        <v>0.96984874073106631</v>
      </c>
      <c r="E78" s="6">
        <f t="shared" si="1"/>
        <v>1.1420934282982813</v>
      </c>
      <c r="F78" s="48">
        <f t="shared" si="3"/>
        <v>0.94950845677573625</v>
      </c>
      <c r="G78" s="6">
        <f t="shared" si="4"/>
        <v>1.0019598815493644</v>
      </c>
      <c r="H78" s="48">
        <f t="shared" si="5"/>
        <v>0.97828494370377139</v>
      </c>
      <c r="I78" s="6">
        <f t="shared" si="6"/>
        <v>0.92583351893014321</v>
      </c>
      <c r="J78" s="48">
        <f t="shared" si="7"/>
        <v>1.0697566455582213</v>
      </c>
      <c r="K78" s="63">
        <f t="shared" si="8"/>
        <v>0.89751195799100614</v>
      </c>
      <c r="L78" s="70">
        <f t="shared" si="2"/>
        <v>7.9347975735375904</v>
      </c>
      <c r="O78" s="87">
        <v>16</v>
      </c>
      <c r="P78" s="35">
        <v>915</v>
      </c>
      <c r="Q78" s="3">
        <v>1.0350927779246497</v>
      </c>
      <c r="R78" s="3">
        <v>1.2223639045980921</v>
      </c>
      <c r="S78" s="3">
        <v>1.0134402175851047</v>
      </c>
      <c r="T78" s="3">
        <v>1.067596196735787</v>
      </c>
      <c r="U78" s="3">
        <v>1.0423938435453171</v>
      </c>
      <c r="V78" s="3">
        <v>0.98823786439463468</v>
      </c>
      <c r="W78" s="3">
        <v>1.1453602326489958</v>
      </c>
      <c r="X78" s="3">
        <v>0.9580891059755533</v>
      </c>
      <c r="Y78" s="36">
        <v>8.4725741434081332</v>
      </c>
    </row>
    <row r="79" spans="2:25" ht="13.5" thickBot="1">
      <c r="B79" s="91"/>
      <c r="C79" s="7">
        <v>930</v>
      </c>
      <c r="D79" s="48">
        <f t="shared" si="0"/>
        <v>0.97220141552560513</v>
      </c>
      <c r="E79" s="6">
        <f t="shared" si="1"/>
        <v>1.1444461030928204</v>
      </c>
      <c r="F79" s="48">
        <f t="shared" si="3"/>
        <v>0.952212952562841</v>
      </c>
      <c r="G79" s="6">
        <f t="shared" si="4"/>
        <v>1.0046643773364692</v>
      </c>
      <c r="H79" s="48">
        <f t="shared" si="5"/>
        <v>0.98146499065654291</v>
      </c>
      <c r="I79" s="6">
        <f t="shared" si="6"/>
        <v>0.92901356588291484</v>
      </c>
      <c r="J79" s="48">
        <f t="shared" si="7"/>
        <v>1.0736151758734231</v>
      </c>
      <c r="K79" s="63">
        <f t="shared" si="8"/>
        <v>0.90137048830620792</v>
      </c>
      <c r="L79" s="68">
        <f t="shared" si="2"/>
        <v>7.9589890692368233</v>
      </c>
      <c r="O79" s="87"/>
      <c r="P79" s="31">
        <v>930</v>
      </c>
      <c r="Q79" s="1">
        <v>1.037597238189804</v>
      </c>
      <c r="R79" s="1">
        <v>1.2248683648632464</v>
      </c>
      <c r="S79" s="1">
        <v>1.0163191969713776</v>
      </c>
      <c r="T79" s="1">
        <v>1.0704751761220597</v>
      </c>
      <c r="U79" s="1">
        <v>1.045779054817622</v>
      </c>
      <c r="V79" s="1">
        <v>0.99162307566693997</v>
      </c>
      <c r="W79" s="1">
        <v>1.1494677004038878</v>
      </c>
      <c r="X79" s="1">
        <v>0.96219657373044554</v>
      </c>
      <c r="Y79" s="32">
        <v>8.4983263807653824</v>
      </c>
    </row>
    <row r="80" spans="2:25" ht="13.5" thickBot="1">
      <c r="B80" s="91"/>
      <c r="C80" s="7">
        <v>945</v>
      </c>
      <c r="D80" s="48">
        <f t="shared" si="0"/>
        <v>0.97451644590419029</v>
      </c>
      <c r="E80" s="6">
        <f t="shared" si="1"/>
        <v>1.1467611334714056</v>
      </c>
      <c r="F80" s="48">
        <f t="shared" si="3"/>
        <v>0.95486782176331575</v>
      </c>
      <c r="G80" s="6">
        <f t="shared" si="4"/>
        <v>1.0073192465369438</v>
      </c>
      <c r="H80" s="48">
        <f t="shared" si="5"/>
        <v>0.98457664417296586</v>
      </c>
      <c r="I80" s="6">
        <f t="shared" si="6"/>
        <v>0.93212521939933768</v>
      </c>
      <c r="J80" s="48">
        <f t="shared" si="7"/>
        <v>1.0773734732009643</v>
      </c>
      <c r="K80" s="63">
        <f t="shared" si="8"/>
        <v>0.9051287856337491</v>
      </c>
      <c r="L80" s="68">
        <f t="shared" si="2"/>
        <v>7.9826687700828725</v>
      </c>
      <c r="O80" s="87"/>
      <c r="P80" s="31">
        <v>945</v>
      </c>
      <c r="Q80" s="1">
        <v>1.0400616253670074</v>
      </c>
      <c r="R80" s="1">
        <v>1.2273327520404498</v>
      </c>
      <c r="S80" s="1">
        <v>1.019145348055754</v>
      </c>
      <c r="T80" s="1">
        <v>1.073301327206436</v>
      </c>
      <c r="U80" s="1">
        <v>1.0490914601738142</v>
      </c>
      <c r="V80" s="1">
        <v>0.99493548102313201</v>
      </c>
      <c r="W80" s="1">
        <v>1.1534684685267542</v>
      </c>
      <c r="X80" s="1">
        <v>0.96619734185331185</v>
      </c>
      <c r="Y80" s="32">
        <v>8.5235338042466608</v>
      </c>
    </row>
    <row r="81" spans="2:25" ht="13.5" thickBot="1">
      <c r="B81" s="92"/>
      <c r="C81" s="13">
        <v>960</v>
      </c>
      <c r="D81" s="48">
        <f t="shared" si="0"/>
        <v>0.97679501759242227</v>
      </c>
      <c r="E81" s="6">
        <f t="shared" si="1"/>
        <v>1.1490397051596375</v>
      </c>
      <c r="F81" s="48">
        <f t="shared" si="3"/>
        <v>0.95747485287047918</v>
      </c>
      <c r="G81" s="6">
        <f t="shared" si="4"/>
        <v>1.0099262776441074</v>
      </c>
      <c r="H81" s="48">
        <f t="shared" si="5"/>
        <v>0.98762278430275796</v>
      </c>
      <c r="I81" s="6">
        <f t="shared" si="6"/>
        <v>0.93517135952912989</v>
      </c>
      <c r="J81" s="48">
        <f t="shared" si="7"/>
        <v>1.0810366134636471</v>
      </c>
      <c r="K81" s="63">
        <f t="shared" si="8"/>
        <v>0.90879192589643198</v>
      </c>
      <c r="L81" s="73">
        <f t="shared" si="2"/>
        <v>8.0058585364586126</v>
      </c>
      <c r="O81" s="89"/>
      <c r="P81" s="37">
        <v>960</v>
      </c>
      <c r="Q81" s="38">
        <v>1.0424872016802866</v>
      </c>
      <c r="R81" s="38">
        <v>1.229758328353729</v>
      </c>
      <c r="S81" s="38">
        <v>1.0219205747182181</v>
      </c>
      <c r="T81" s="38">
        <v>1.0760765538689003</v>
      </c>
      <c r="U81" s="38">
        <v>1.0523341254732703</v>
      </c>
      <c r="V81" s="38">
        <v>0.99817814632258817</v>
      </c>
      <c r="W81" s="38">
        <v>1.1573679404192878</v>
      </c>
      <c r="X81" s="38">
        <v>0.97009681374584533</v>
      </c>
      <c r="Y81" s="39">
        <v>8.5482196845821257</v>
      </c>
    </row>
    <row r="82" spans="2:25" ht="14.25" thickTop="1" thickBot="1">
      <c r="B82" s="96">
        <v>17</v>
      </c>
      <c r="C82" s="5">
        <v>975</v>
      </c>
      <c r="D82" s="48">
        <f t="shared" si="0"/>
        <v>0.9790382611613474</v>
      </c>
      <c r="E82" s="6">
        <f t="shared" si="1"/>
        <v>1.1512829487285625</v>
      </c>
      <c r="F82" s="48">
        <f t="shared" si="3"/>
        <v>0.96003573940321163</v>
      </c>
      <c r="G82" s="6">
        <f t="shared" si="4"/>
        <v>1.0124871641768398</v>
      </c>
      <c r="H82" s="48">
        <f t="shared" si="5"/>
        <v>0.99060611292216416</v>
      </c>
      <c r="I82" s="6">
        <f t="shared" si="6"/>
        <v>0.93815468814853598</v>
      </c>
      <c r="J82" s="48">
        <f t="shared" si="7"/>
        <v>1.084609296510566</v>
      </c>
      <c r="K82" s="63">
        <f t="shared" si="8"/>
        <v>0.91236460894335081</v>
      </c>
      <c r="L82" s="72">
        <f t="shared" si="2"/>
        <v>8.0285788199945785</v>
      </c>
      <c r="O82" s="87">
        <v>17</v>
      </c>
      <c r="P82" s="35">
        <v>975</v>
      </c>
      <c r="Q82" s="3">
        <v>1.0448751706407553</v>
      </c>
      <c r="R82" s="3">
        <v>1.2321462973141977</v>
      </c>
      <c r="S82" s="3">
        <v>1.0246466797369334</v>
      </c>
      <c r="T82" s="3">
        <v>1.0788026588876156</v>
      </c>
      <c r="U82" s="3">
        <v>1.0555099269068318</v>
      </c>
      <c r="V82" s="3">
        <v>1.0013539477561497</v>
      </c>
      <c r="W82" s="3">
        <v>1.1611711191466529</v>
      </c>
      <c r="X82" s="3">
        <v>0.97389999247321057</v>
      </c>
      <c r="Y82" s="36">
        <v>8.5724057928623481</v>
      </c>
    </row>
    <row r="83" spans="2:25" ht="13.5" thickBot="1">
      <c r="B83" s="91"/>
      <c r="C83" s="7">
        <v>990</v>
      </c>
      <c r="D83" s="48">
        <f t="shared" ref="D83:D113" si="9">$D$12/(4*PI()*$D$7)*LN((2.25*$D$7*($C83-0)*60)/($D$9^2*$D$4))</f>
        <v>0.98124725539601354</v>
      </c>
      <c r="E83" s="6">
        <f t="shared" ref="E83:E113" si="10">$D$12/(4*PI()*$D$7)*LN((2.25*$D$7*($C83-0)*60)/($D$10^2*$D$4))</f>
        <v>1.1534919429632287</v>
      </c>
      <c r="F83" s="48">
        <f t="shared" si="3"/>
        <v>0.96255208651373569</v>
      </c>
      <c r="G83" s="6">
        <f t="shared" si="4"/>
        <v>1.0150035112873639</v>
      </c>
      <c r="H83" s="48">
        <f t="shared" si="5"/>
        <v>0.99352916813436598</v>
      </c>
      <c r="I83" s="6">
        <f t="shared" si="6"/>
        <v>0.94107774336073791</v>
      </c>
      <c r="J83" s="48">
        <f t="shared" si="7"/>
        <v>1.0880958823744018</v>
      </c>
      <c r="K83" s="63">
        <f t="shared" si="8"/>
        <v>0.91585119480718669</v>
      </c>
      <c r="L83" s="68">
        <f t="shared" si="2"/>
        <v>8.0508487848370347</v>
      </c>
      <c r="O83" s="87"/>
      <c r="P83" s="31">
        <v>990</v>
      </c>
      <c r="Q83" s="1">
        <v>1.0472266806324968</v>
      </c>
      <c r="R83" s="1">
        <v>1.2344978073059389</v>
      </c>
      <c r="S83" s="1">
        <v>1.0273253718223299</v>
      </c>
      <c r="T83" s="1">
        <v>1.0814813509730121</v>
      </c>
      <c r="U83" s="1">
        <v>1.0586215663262726</v>
      </c>
      <c r="V83" s="1">
        <v>1.0044655871755903</v>
      </c>
      <c r="W83" s="1">
        <v>1.1648826460339621</v>
      </c>
      <c r="X83" s="1">
        <v>0.9776115193605196</v>
      </c>
      <c r="Y83" s="32">
        <v>8.5961125296301226</v>
      </c>
    </row>
    <row r="84" spans="2:25" ht="13.5" thickBot="1">
      <c r="B84" s="91"/>
      <c r="C84" s="7">
        <v>1005</v>
      </c>
      <c r="D84" s="48">
        <f t="shared" si="9"/>
        <v>0.98342303041071932</v>
      </c>
      <c r="E84" s="6">
        <f t="shared" si="10"/>
        <v>1.1556677179779344</v>
      </c>
      <c r="F84" s="48">
        <f t="shared" si="3"/>
        <v>0.96502541703054256</v>
      </c>
      <c r="G84" s="6">
        <f t="shared" si="4"/>
        <v>1.0174768418041706</v>
      </c>
      <c r="H84" s="48">
        <f t="shared" si="5"/>
        <v>0.99639433724381465</v>
      </c>
      <c r="I84" s="6">
        <f t="shared" si="6"/>
        <v>0.94394291247018647</v>
      </c>
      <c r="J84" s="48">
        <f t="shared" si="7"/>
        <v>1.0915004232618959</v>
      </c>
      <c r="K84" s="63">
        <f t="shared" si="8"/>
        <v>0.91925573569468078</v>
      </c>
      <c r="L84" s="68">
        <f t="shared" si="2"/>
        <v>8.0726864158939442</v>
      </c>
      <c r="O84" s="87"/>
      <c r="P84" s="31">
        <v>1005</v>
      </c>
      <c r="Q84" s="1">
        <v>1.0495428282287964</v>
      </c>
      <c r="R84" s="1">
        <v>1.2368139549022388</v>
      </c>
      <c r="S84" s="1">
        <v>1.0299582720498985</v>
      </c>
      <c r="T84" s="1">
        <v>1.0841142512005808</v>
      </c>
      <c r="U84" s="1">
        <v>1.0616715850556855</v>
      </c>
      <c r="V84" s="1">
        <v>1.0075156059050034</v>
      </c>
      <c r="W84" s="1">
        <v>1.1685068347206493</v>
      </c>
      <c r="X84" s="1">
        <v>0.98123570804720694</v>
      </c>
      <c r="Y84" s="32">
        <v>8.6193590401100586</v>
      </c>
    </row>
    <row r="85" spans="2:25" ht="13.5" thickBot="1">
      <c r="B85" s="97"/>
      <c r="C85" s="9">
        <v>1020</v>
      </c>
      <c r="D85" s="48">
        <f t="shared" si="9"/>
        <v>0.98556657053347896</v>
      </c>
      <c r="E85" s="6">
        <f t="shared" si="10"/>
        <v>1.1578112581006943</v>
      </c>
      <c r="F85" s="48">
        <f t="shared" si="3"/>
        <v>0.9674571769934357</v>
      </c>
      <c r="G85" s="6">
        <f t="shared" si="4"/>
        <v>1.0199086017670638</v>
      </c>
      <c r="H85" s="48">
        <f t="shared" si="5"/>
        <v>0.99920386847066966</v>
      </c>
      <c r="I85" s="6">
        <f t="shared" si="6"/>
        <v>0.94675244369704159</v>
      </c>
      <c r="J85" s="48">
        <f t="shared" si="7"/>
        <v>1.0948266918662251</v>
      </c>
      <c r="K85" s="63">
        <f t="shared" si="8"/>
        <v>0.92258200429900983</v>
      </c>
      <c r="L85" s="71">
        <f t="shared" si="2"/>
        <v>8.0941086157276203</v>
      </c>
      <c r="O85" s="89"/>
      <c r="P85" s="37">
        <v>1020</v>
      </c>
      <c r="Q85" s="38">
        <v>1.0518246612627018</v>
      </c>
      <c r="R85" s="38">
        <v>1.2390957879361439</v>
      </c>
      <c r="S85" s="38">
        <v>1.0325469197523331</v>
      </c>
      <c r="T85" s="38">
        <v>1.0867028989030154</v>
      </c>
      <c r="U85" s="38">
        <v>1.0646623763616925</v>
      </c>
      <c r="V85" s="38">
        <v>1.0105063972110102</v>
      </c>
      <c r="W85" s="38">
        <v>1.1720477012994512</v>
      </c>
      <c r="X85" s="38">
        <v>0.98477657462600887</v>
      </c>
      <c r="Y85" s="39">
        <v>8.6421633173523578</v>
      </c>
    </row>
    <row r="86" spans="2:25" ht="13.5" thickBot="1">
      <c r="B86" s="90">
        <v>18</v>
      </c>
      <c r="C86" s="11">
        <v>1035</v>
      </c>
      <c r="D86" s="48">
        <f t="shared" si="9"/>
        <v>0.98767881697991855</v>
      </c>
      <c r="E86" s="6">
        <f t="shared" si="10"/>
        <v>1.1599235045471339</v>
      </c>
      <c r="F86" s="48">
        <f t="shared" si="3"/>
        <v>0.96984874073106631</v>
      </c>
      <c r="G86" s="6">
        <f t="shared" si="4"/>
        <v>1.0223001655046944</v>
      </c>
      <c r="H86" s="48">
        <f t="shared" si="5"/>
        <v>1.0019598815493644</v>
      </c>
      <c r="I86" s="6">
        <f t="shared" si="6"/>
        <v>0.94950845677573625</v>
      </c>
      <c r="J86" s="48">
        <f t="shared" si="7"/>
        <v>1.0980782064973584</v>
      </c>
      <c r="K86" s="63">
        <f t="shared" si="8"/>
        <v>0.92583351893014321</v>
      </c>
      <c r="L86" s="70">
        <f t="shared" ref="L86:L113" si="11">SUM(D86:K86)</f>
        <v>8.1151312915154143</v>
      </c>
      <c r="O86" s="87">
        <v>18</v>
      </c>
      <c r="P86" s="35">
        <v>1035</v>
      </c>
      <c r="Q86" s="3">
        <v>1.0540731816734277</v>
      </c>
      <c r="R86" s="3">
        <v>1.24134430834687</v>
      </c>
      <c r="S86" s="3">
        <v>1.0350927779246497</v>
      </c>
      <c r="T86" s="3">
        <v>1.0892487570753318</v>
      </c>
      <c r="U86" s="3">
        <v>1.067596196735787</v>
      </c>
      <c r="V86" s="3">
        <v>1.0134402175851047</v>
      </c>
      <c r="W86" s="3">
        <v>1.1755089910680772</v>
      </c>
      <c r="X86" s="3">
        <v>0.98823786439463468</v>
      </c>
      <c r="Y86" s="36">
        <v>8.6645422948038817</v>
      </c>
    </row>
    <row r="87" spans="2:25" ht="13.5" thickBot="1">
      <c r="B87" s="91"/>
      <c r="C87" s="7">
        <v>1050</v>
      </c>
      <c r="D87" s="48">
        <f t="shared" si="9"/>
        <v>0.98976067033478499</v>
      </c>
      <c r="E87" s="6">
        <f t="shared" si="10"/>
        <v>1.1620053579020002</v>
      </c>
      <c r="F87" s="48">
        <f t="shared" si="3"/>
        <v>0.97220141552560513</v>
      </c>
      <c r="G87" s="6">
        <f t="shared" si="4"/>
        <v>1.0246528402992332</v>
      </c>
      <c r="H87" s="48">
        <f t="shared" si="5"/>
        <v>1.0046643773364692</v>
      </c>
      <c r="I87" s="6">
        <f t="shared" si="6"/>
        <v>0.952212952562841</v>
      </c>
      <c r="J87" s="48">
        <f t="shared" si="7"/>
        <v>1.1012582534501298</v>
      </c>
      <c r="K87" s="63">
        <f t="shared" si="8"/>
        <v>0.92901356588291484</v>
      </c>
      <c r="L87" s="68">
        <f t="shared" si="11"/>
        <v>8.1357694332939783</v>
      </c>
      <c r="O87" s="87"/>
      <c r="P87" s="31">
        <v>1050</v>
      </c>
      <c r="Q87" s="1">
        <v>1.0562893481479629</v>
      </c>
      <c r="R87" s="1">
        <v>1.2435604748214053</v>
      </c>
      <c r="S87" s="1">
        <v>1.037597238189804</v>
      </c>
      <c r="T87" s="1">
        <v>1.091753217340486</v>
      </c>
      <c r="U87" s="1">
        <v>1.0704751761220597</v>
      </c>
      <c r="V87" s="1">
        <v>1.0163191969713776</v>
      </c>
      <c r="W87" s="1">
        <v>1.1788942023403823</v>
      </c>
      <c r="X87" s="1">
        <v>0.99162307566693997</v>
      </c>
      <c r="Y87" s="32">
        <v>8.6865119296004174</v>
      </c>
    </row>
    <row r="88" spans="2:25" ht="13.5" thickBot="1">
      <c r="B88" s="91"/>
      <c r="C88" s="7">
        <v>1065</v>
      </c>
      <c r="D88" s="48">
        <f t="shared" si="9"/>
        <v>0.99181299285744329</v>
      </c>
      <c r="E88" s="6">
        <f t="shared" si="10"/>
        <v>1.1640576804246585</v>
      </c>
      <c r="F88" s="48">
        <f t="shared" si="3"/>
        <v>0.97451644590419029</v>
      </c>
      <c r="G88" s="6">
        <f t="shared" si="4"/>
        <v>1.0269678706778187</v>
      </c>
      <c r="H88" s="48">
        <f t="shared" si="5"/>
        <v>1.0073192465369438</v>
      </c>
      <c r="I88" s="6">
        <f t="shared" si="6"/>
        <v>0.95486782176331575</v>
      </c>
      <c r="J88" s="48">
        <f t="shared" si="7"/>
        <v>1.1043699069665529</v>
      </c>
      <c r="K88" s="63">
        <f t="shared" si="8"/>
        <v>0.93212521939933768</v>
      </c>
      <c r="L88" s="68">
        <f t="shared" si="11"/>
        <v>8.1560371845302608</v>
      </c>
      <c r="O88" s="87"/>
      <c r="P88" s="31">
        <v>1065</v>
      </c>
      <c r="Q88" s="1">
        <v>1.0584740785753091</v>
      </c>
      <c r="R88" s="1">
        <v>1.2457452052487514</v>
      </c>
      <c r="S88" s="1">
        <v>1.0400616253670074</v>
      </c>
      <c r="T88" s="1">
        <v>1.0942176045176897</v>
      </c>
      <c r="U88" s="1">
        <v>1.073301327206436</v>
      </c>
      <c r="V88" s="1">
        <v>1.019145348055754</v>
      </c>
      <c r="W88" s="1">
        <v>1.1822066076965743</v>
      </c>
      <c r="X88" s="1">
        <v>0.99493548102313201</v>
      </c>
      <c r="Y88" s="32">
        <v>8.7080872776906535</v>
      </c>
    </row>
    <row r="89" spans="2:25" ht="13.5" thickBot="1">
      <c r="B89" s="92"/>
      <c r="C89" s="13">
        <v>1080</v>
      </c>
      <c r="D89" s="48">
        <f t="shared" si="9"/>
        <v>0.99383661062613349</v>
      </c>
      <c r="E89" s="6">
        <f t="shared" si="10"/>
        <v>1.1660812981933488</v>
      </c>
      <c r="F89" s="48">
        <f t="shared" si="3"/>
        <v>0.97679501759242227</v>
      </c>
      <c r="G89" s="6">
        <f t="shared" si="4"/>
        <v>1.0292464423660503</v>
      </c>
      <c r="H89" s="48">
        <f t="shared" si="5"/>
        <v>1.0099262776441074</v>
      </c>
      <c r="I89" s="6">
        <f t="shared" si="6"/>
        <v>0.95747485287047918</v>
      </c>
      <c r="J89" s="48">
        <f t="shared" si="7"/>
        <v>1.107416047096345</v>
      </c>
      <c r="K89" s="63">
        <f t="shared" si="8"/>
        <v>0.93517135952912989</v>
      </c>
      <c r="L89" s="73">
        <f t="shared" si="11"/>
        <v>8.1759479059180169</v>
      </c>
      <c r="O89" s="89"/>
      <c r="P89" s="37">
        <v>1080</v>
      </c>
      <c r="Q89" s="38">
        <v>1.060628252329076</v>
      </c>
      <c r="R89" s="38">
        <v>1.2478993790025186</v>
      </c>
      <c r="S89" s="38">
        <v>1.0424872016802866</v>
      </c>
      <c r="T89" s="38">
        <v>1.0966431808309689</v>
      </c>
      <c r="U89" s="38">
        <v>1.0760765538689003</v>
      </c>
      <c r="V89" s="38">
        <v>1.0219205747182181</v>
      </c>
      <c r="W89" s="38">
        <v>1.1854492729960304</v>
      </c>
      <c r="X89" s="38">
        <v>0.99817814632258817</v>
      </c>
      <c r="Y89" s="39">
        <v>8.7292825617485867</v>
      </c>
    </row>
    <row r="90" spans="2:25" ht="14.25" thickTop="1" thickBot="1">
      <c r="B90" s="96">
        <v>19</v>
      </c>
      <c r="C90" s="5">
        <v>1095</v>
      </c>
      <c r="D90" s="48">
        <f t="shared" si="9"/>
        <v>0.9958323155343336</v>
      </c>
      <c r="E90" s="6">
        <f t="shared" si="10"/>
        <v>1.1680770031015486</v>
      </c>
      <c r="F90" s="48">
        <f t="shared" si="3"/>
        <v>0.9790382611613474</v>
      </c>
      <c r="G90" s="6">
        <f t="shared" si="4"/>
        <v>1.0314896859349756</v>
      </c>
      <c r="H90" s="48">
        <f t="shared" si="5"/>
        <v>1.0124871641768398</v>
      </c>
      <c r="I90" s="6">
        <f t="shared" si="6"/>
        <v>0.96003573940321163</v>
      </c>
      <c r="J90" s="48">
        <f t="shared" si="7"/>
        <v>1.1103993757157511</v>
      </c>
      <c r="K90" s="63">
        <f t="shared" si="8"/>
        <v>0.93815468814853598</v>
      </c>
      <c r="L90" s="72">
        <f t="shared" si="11"/>
        <v>8.195514233176544</v>
      </c>
      <c r="O90" s="87">
        <v>19</v>
      </c>
      <c r="P90" s="35">
        <v>1095</v>
      </c>
      <c r="Q90" s="3">
        <v>1.0627527123926437</v>
      </c>
      <c r="R90" s="3">
        <v>1.2500238390660861</v>
      </c>
      <c r="S90" s="3">
        <v>1.0448751706407553</v>
      </c>
      <c r="T90" s="3">
        <v>1.0990311497914376</v>
      </c>
      <c r="U90" s="3">
        <v>1.0788026588876156</v>
      </c>
      <c r="V90" s="3">
        <v>1.0246466797369334</v>
      </c>
      <c r="W90" s="3">
        <v>1.1886250744295921</v>
      </c>
      <c r="X90" s="3">
        <v>1.0013539477561497</v>
      </c>
      <c r="Y90" s="36">
        <v>8.7501112327012134</v>
      </c>
    </row>
    <row r="91" spans="2:25" ht="13.5" thickBot="1">
      <c r="B91" s="91"/>
      <c r="C91" s="7">
        <v>1110</v>
      </c>
      <c r="D91" s="48">
        <f t="shared" si="9"/>
        <v>0.99780086715130234</v>
      </c>
      <c r="E91" s="6">
        <f t="shared" si="10"/>
        <v>1.1700455547185176</v>
      </c>
      <c r="F91" s="48">
        <f t="shared" ref="F91:F113" si="12">$D$12/(4*PI()*$D$7)*LN((2.25*$D$7*($C91-120)*60)/($D$9^2*$D$4))</f>
        <v>0.98124725539601354</v>
      </c>
      <c r="G91" s="6">
        <f t="shared" ref="G91:G113" si="13">$D$12/(4*PI()*$D$7)*LN((2.25*$D$7*($C91-120)*60)/($D$11^2*$D$4))</f>
        <v>1.0336986801696417</v>
      </c>
      <c r="H91" s="48">
        <f t="shared" si="5"/>
        <v>1.0150035112873639</v>
      </c>
      <c r="I91" s="6">
        <f t="shared" si="6"/>
        <v>0.96255208651373569</v>
      </c>
      <c r="J91" s="48">
        <f t="shared" si="7"/>
        <v>1.113322430927953</v>
      </c>
      <c r="K91" s="63">
        <f t="shared" si="8"/>
        <v>0.94107774336073791</v>
      </c>
      <c r="L91" s="68">
        <f t="shared" si="11"/>
        <v>8.2147481295252653</v>
      </c>
      <c r="O91" s="87"/>
      <c r="P91" s="31">
        <v>1110</v>
      </c>
      <c r="Q91" s="1">
        <v>1.0648482673397395</v>
      </c>
      <c r="R91" s="1">
        <v>1.2521193940131818</v>
      </c>
      <c r="S91" s="1">
        <v>1.0472266806324968</v>
      </c>
      <c r="T91" s="1">
        <v>1.1013826597831788</v>
      </c>
      <c r="U91" s="1">
        <v>1.0814813509730121</v>
      </c>
      <c r="V91" s="1">
        <v>1.0273253718223299</v>
      </c>
      <c r="W91" s="1">
        <v>1.1917367138490327</v>
      </c>
      <c r="X91" s="1">
        <v>1.0044655871755903</v>
      </c>
      <c r="Y91" s="32">
        <v>8.7705860255885622</v>
      </c>
    </row>
    <row r="92" spans="2:25" ht="13.5" thickBot="1">
      <c r="B92" s="91"/>
      <c r="C92" s="7">
        <v>1125</v>
      </c>
      <c r="D92" s="48">
        <f t="shared" si="9"/>
        <v>0.99974299445774162</v>
      </c>
      <c r="E92" s="6">
        <f t="shared" si="10"/>
        <v>1.1719876820249566</v>
      </c>
      <c r="F92" s="48">
        <f t="shared" si="12"/>
        <v>0.98342303041071932</v>
      </c>
      <c r="G92" s="6">
        <f t="shared" si="13"/>
        <v>1.0358744551843475</v>
      </c>
      <c r="H92" s="48">
        <f t="shared" si="5"/>
        <v>1.0174768418041706</v>
      </c>
      <c r="I92" s="6">
        <f t="shared" si="6"/>
        <v>0.96502541703054256</v>
      </c>
      <c r="J92" s="48">
        <f t="shared" si="7"/>
        <v>1.1161876000374016</v>
      </c>
      <c r="K92" s="63">
        <f t="shared" si="8"/>
        <v>0.94394291247018647</v>
      </c>
      <c r="L92" s="68">
        <f t="shared" si="11"/>
        <v>8.233660933420067</v>
      </c>
      <c r="O92" s="87"/>
      <c r="P92" s="31">
        <v>1125</v>
      </c>
      <c r="Q92" s="1">
        <v>1.066915693182078</v>
      </c>
      <c r="R92" s="1">
        <v>1.2541868198555204</v>
      </c>
      <c r="S92" s="1">
        <v>1.0495428282287964</v>
      </c>
      <c r="T92" s="1">
        <v>1.1036988073794787</v>
      </c>
      <c r="U92" s="1">
        <v>1.0841142512005808</v>
      </c>
      <c r="V92" s="1">
        <v>1.0299582720498985</v>
      </c>
      <c r="W92" s="1">
        <v>1.1947867325784458</v>
      </c>
      <c r="X92" s="1">
        <v>1.0075156059050034</v>
      </c>
      <c r="Y92" s="32">
        <v>8.790719010379803</v>
      </c>
    </row>
    <row r="93" spans="2:25" ht="13.5" thickBot="1">
      <c r="B93" s="97"/>
      <c r="C93" s="9">
        <v>1140</v>
      </c>
      <c r="D93" s="48">
        <f t="shared" si="9"/>
        <v>1.001659397466504</v>
      </c>
      <c r="E93" s="6">
        <f t="shared" si="10"/>
        <v>1.1739040850337192</v>
      </c>
      <c r="F93" s="48">
        <f t="shared" si="12"/>
        <v>0.98556657053347896</v>
      </c>
      <c r="G93" s="6">
        <f t="shared" si="13"/>
        <v>1.0380179953071071</v>
      </c>
      <c r="H93" s="48">
        <f t="shared" si="5"/>
        <v>1.0199086017670638</v>
      </c>
      <c r="I93" s="6">
        <f t="shared" si="6"/>
        <v>0.9674571769934357</v>
      </c>
      <c r="J93" s="48">
        <f t="shared" si="7"/>
        <v>1.1189971312642568</v>
      </c>
      <c r="K93" s="63">
        <f t="shared" si="8"/>
        <v>0.94675244369704159</v>
      </c>
      <c r="L93" s="71">
        <f t="shared" si="11"/>
        <v>8.2522634020626064</v>
      </c>
      <c r="O93" s="89"/>
      <c r="P93" s="37">
        <v>1140</v>
      </c>
      <c r="Q93" s="38">
        <v>1.0689557350946317</v>
      </c>
      <c r="R93" s="38">
        <v>1.2562268617680741</v>
      </c>
      <c r="S93" s="38">
        <v>1.0518246612627018</v>
      </c>
      <c r="T93" s="38">
        <v>1.1059806404133838</v>
      </c>
      <c r="U93" s="38">
        <v>1.0867028989030154</v>
      </c>
      <c r="V93" s="38">
        <v>1.0325469197523331</v>
      </c>
      <c r="W93" s="38">
        <v>1.1977775238844526</v>
      </c>
      <c r="X93" s="38">
        <v>1.0105063972110102</v>
      </c>
      <c r="Y93" s="39">
        <v>8.8105216382896021</v>
      </c>
    </row>
    <row r="94" spans="2:25" ht="13.5" thickBot="1">
      <c r="B94" s="90">
        <v>20</v>
      </c>
      <c r="C94" s="11">
        <v>1155</v>
      </c>
      <c r="D94" s="48">
        <f t="shared" si="9"/>
        <v>1.0035507487373629</v>
      </c>
      <c r="E94" s="6">
        <f t="shared" si="10"/>
        <v>1.1757954363045779</v>
      </c>
      <c r="F94" s="48">
        <f t="shared" si="12"/>
        <v>0.98767881697991855</v>
      </c>
      <c r="G94" s="6">
        <f t="shared" si="13"/>
        <v>1.0401302417535467</v>
      </c>
      <c r="H94" s="48">
        <f t="shared" si="5"/>
        <v>1.0223001655046944</v>
      </c>
      <c r="I94" s="6">
        <f t="shared" si="6"/>
        <v>0.96984874073106631</v>
      </c>
      <c r="J94" s="48">
        <f t="shared" si="7"/>
        <v>1.1217531443429514</v>
      </c>
      <c r="K94" s="63">
        <f t="shared" si="8"/>
        <v>0.94950845677573625</v>
      </c>
      <c r="L94" s="70">
        <f t="shared" si="11"/>
        <v>8.2705657511298565</v>
      </c>
      <c r="O94" s="87">
        <v>20</v>
      </c>
      <c r="P94" s="35">
        <v>1155</v>
      </c>
      <c r="Q94" s="3">
        <v>1.0709691090281266</v>
      </c>
      <c r="R94" s="3">
        <v>1.258240235701569</v>
      </c>
      <c r="S94" s="3">
        <v>1.0540731816734277</v>
      </c>
      <c r="T94" s="3">
        <v>1.1082291608241099</v>
      </c>
      <c r="U94" s="3">
        <v>1.0892487570753318</v>
      </c>
      <c r="V94" s="3">
        <v>1.0350927779246497</v>
      </c>
      <c r="W94" s="3">
        <v>1.2007113442585471</v>
      </c>
      <c r="X94" s="3">
        <v>1.0134402175851047</v>
      </c>
      <c r="Y94" s="36">
        <v>8.8300047840708658</v>
      </c>
    </row>
    <row r="95" spans="2:25" ht="13.5" thickBot="1">
      <c r="B95" s="91"/>
      <c r="C95" s="7">
        <v>1170</v>
      </c>
      <c r="D95" s="48">
        <f t="shared" si="9"/>
        <v>1.0054176947940452</v>
      </c>
      <c r="E95" s="6">
        <f t="shared" si="10"/>
        <v>1.1776623823612604</v>
      </c>
      <c r="F95" s="48">
        <f t="shared" si="12"/>
        <v>0.98976067033478499</v>
      </c>
      <c r="G95" s="6">
        <f t="shared" si="13"/>
        <v>1.0422120951084131</v>
      </c>
      <c r="H95" s="48">
        <f t="shared" si="5"/>
        <v>1.0246528402992332</v>
      </c>
      <c r="I95" s="6">
        <f t="shared" si="6"/>
        <v>0.97220141552560513</v>
      </c>
      <c r="J95" s="48">
        <f t="shared" si="7"/>
        <v>1.1244576401300561</v>
      </c>
      <c r="K95" s="63">
        <f t="shared" si="8"/>
        <v>0.952212952562841</v>
      </c>
      <c r="L95" s="68">
        <f t="shared" si="11"/>
        <v>8.2885776911162399</v>
      </c>
      <c r="O95" s="87"/>
      <c r="P95" s="31">
        <v>1170</v>
      </c>
      <c r="Q95" s="1">
        <v>1.0729565032174981</v>
      </c>
      <c r="R95" s="1">
        <v>1.2602276298909407</v>
      </c>
      <c r="S95" s="1">
        <v>1.0562893481479629</v>
      </c>
      <c r="T95" s="1">
        <v>1.1104453272986452</v>
      </c>
      <c r="U95" s="1">
        <v>1.091753217340486</v>
      </c>
      <c r="V95" s="1">
        <v>1.037597238189804</v>
      </c>
      <c r="W95" s="1">
        <v>1.20359032364482</v>
      </c>
      <c r="X95" s="1">
        <v>1.0163191969713776</v>
      </c>
      <c r="Y95" s="32">
        <v>8.8491787847015342</v>
      </c>
    </row>
    <row r="96" spans="2:25" ht="13.5" thickBot="1">
      <c r="B96" s="91"/>
      <c r="C96" s="7">
        <v>1185</v>
      </c>
      <c r="D96" s="48">
        <f t="shared" si="9"/>
        <v>1.0072608574510025</v>
      </c>
      <c r="E96" s="6">
        <f t="shared" si="10"/>
        <v>1.1795055450182177</v>
      </c>
      <c r="F96" s="48">
        <f t="shared" si="12"/>
        <v>0.99181299285744329</v>
      </c>
      <c r="G96" s="6">
        <f t="shared" si="13"/>
        <v>1.0442644176310716</v>
      </c>
      <c r="H96" s="48">
        <f t="shared" si="5"/>
        <v>1.0269678706778187</v>
      </c>
      <c r="I96" s="6">
        <f t="shared" si="6"/>
        <v>0.97451644590419029</v>
      </c>
      <c r="J96" s="48">
        <f t="shared" si="7"/>
        <v>1.1271125093305308</v>
      </c>
      <c r="K96" s="63">
        <f t="shared" si="8"/>
        <v>0.95486782176331575</v>
      </c>
      <c r="L96" s="68">
        <f t="shared" si="11"/>
        <v>8.3063084606335913</v>
      </c>
      <c r="O96" s="87"/>
      <c r="P96" s="31">
        <v>1185</v>
      </c>
      <c r="Q96" s="1">
        <v>1.0749185795942591</v>
      </c>
      <c r="R96" s="1">
        <v>1.2621897062677017</v>
      </c>
      <c r="S96" s="1">
        <v>1.0584740785753091</v>
      </c>
      <c r="T96" s="1">
        <v>1.1126300577259911</v>
      </c>
      <c r="U96" s="1">
        <v>1.0942176045176897</v>
      </c>
      <c r="V96" s="1">
        <v>1.0400616253670074</v>
      </c>
      <c r="W96" s="1">
        <v>1.2064164747291961</v>
      </c>
      <c r="X96" s="1">
        <v>1.019145348055754</v>
      </c>
      <c r="Y96" s="32">
        <v>8.8680534748329087</v>
      </c>
    </row>
    <row r="97" spans="2:25" ht="13.5" thickBot="1">
      <c r="B97" s="92"/>
      <c r="C97" s="13">
        <v>1200</v>
      </c>
      <c r="D97" s="48">
        <f t="shared" si="9"/>
        <v>1.0090808350567282</v>
      </c>
      <c r="E97" s="6">
        <f t="shared" si="10"/>
        <v>1.1813255226239434</v>
      </c>
      <c r="F97" s="48">
        <f t="shared" si="12"/>
        <v>0.99383661062613349</v>
      </c>
      <c r="G97" s="6">
        <f t="shared" si="13"/>
        <v>1.0462880353997617</v>
      </c>
      <c r="H97" s="48">
        <f t="shared" si="5"/>
        <v>1.0292464423660503</v>
      </c>
      <c r="I97" s="6">
        <f t="shared" si="6"/>
        <v>0.97679501759242227</v>
      </c>
      <c r="J97" s="48">
        <f t="shared" si="7"/>
        <v>1.1297195404376943</v>
      </c>
      <c r="K97" s="63">
        <f t="shared" si="8"/>
        <v>0.95747485287047918</v>
      </c>
      <c r="L97" s="73">
        <f t="shared" si="11"/>
        <v>8.3237668569732133</v>
      </c>
      <c r="O97" s="89"/>
      <c r="P97" s="37">
        <v>1200</v>
      </c>
      <c r="Q97" s="38">
        <v>1.0768559751100317</v>
      </c>
      <c r="R97" s="38">
        <v>1.2641271017834739</v>
      </c>
      <c r="S97" s="38">
        <v>1.060628252329076</v>
      </c>
      <c r="T97" s="38">
        <v>1.1147842314797582</v>
      </c>
      <c r="U97" s="38">
        <v>1.0966431808309689</v>
      </c>
      <c r="V97" s="38">
        <v>1.0424872016802866</v>
      </c>
      <c r="W97" s="38">
        <v>1.2091917013916604</v>
      </c>
      <c r="X97" s="38">
        <v>1.0219205747182181</v>
      </c>
      <c r="Y97" s="39">
        <v>8.8866382193234728</v>
      </c>
    </row>
    <row r="98" spans="2:25" ht="14.25" thickTop="1" thickBot="1">
      <c r="B98" s="96">
        <v>21</v>
      </c>
      <c r="C98" s="5">
        <v>1215</v>
      </c>
      <c r="D98" s="48">
        <f t="shared" si="9"/>
        <v>1.0108782036598447</v>
      </c>
      <c r="E98" s="6">
        <f t="shared" si="10"/>
        <v>1.1831228912270602</v>
      </c>
      <c r="F98" s="48">
        <f t="shared" si="12"/>
        <v>0.9958323155343336</v>
      </c>
      <c r="G98" s="6">
        <f t="shared" si="13"/>
        <v>1.0482837403079617</v>
      </c>
      <c r="H98" s="48">
        <f t="shared" si="5"/>
        <v>1.0314896859349756</v>
      </c>
      <c r="I98" s="6">
        <f t="shared" si="6"/>
        <v>0.9790382611613474</v>
      </c>
      <c r="J98" s="48">
        <f t="shared" si="7"/>
        <v>1.1322804269704267</v>
      </c>
      <c r="K98" s="63">
        <f t="shared" si="8"/>
        <v>0.96003573940321163</v>
      </c>
      <c r="L98" s="72">
        <f t="shared" si="11"/>
        <v>8.3409612641991622</v>
      </c>
      <c r="O98" s="87">
        <v>21</v>
      </c>
      <c r="P98" s="35">
        <v>1215</v>
      </c>
      <c r="Q98" s="3">
        <v>1.0787693029778653</v>
      </c>
      <c r="R98" s="3">
        <v>1.2660404296513077</v>
      </c>
      <c r="S98" s="3">
        <v>1.0627527123926437</v>
      </c>
      <c r="T98" s="3">
        <v>1.1169086915433262</v>
      </c>
      <c r="U98" s="3">
        <v>1.0990311497914376</v>
      </c>
      <c r="V98" s="3">
        <v>1.0448751706407553</v>
      </c>
      <c r="W98" s="3">
        <v>1.2119178064103757</v>
      </c>
      <c r="X98" s="3">
        <v>1.0246466797369334</v>
      </c>
      <c r="Y98" s="36">
        <v>8.9049419431446459</v>
      </c>
    </row>
    <row r="99" spans="2:25" ht="13.5" thickBot="1">
      <c r="B99" s="91"/>
      <c r="C99" s="7">
        <v>1230</v>
      </c>
      <c r="D99" s="48">
        <f t="shared" si="9"/>
        <v>1.0126535181036471</v>
      </c>
      <c r="E99" s="6">
        <f t="shared" si="10"/>
        <v>1.1848982056708623</v>
      </c>
      <c r="F99" s="48">
        <f t="shared" si="12"/>
        <v>0.99780086715130234</v>
      </c>
      <c r="G99" s="6">
        <f t="shared" si="13"/>
        <v>1.0502522919249304</v>
      </c>
      <c r="H99" s="48">
        <f t="shared" ref="H99:H113" si="14">$D$12/(4*PI()*$D$7)*LN((2.25*$D$7*($C99-240)*60)/($D$11^2*$D$4))</f>
        <v>1.0336986801696417</v>
      </c>
      <c r="I99" s="6">
        <f t="shared" ref="I99:I113" si="15">$D$12/(4*PI()*$D$7)*LN((2.25*$D$7*($C99-240)*60)/($D$9^2*$D$4))</f>
        <v>0.98124725539601354</v>
      </c>
      <c r="J99" s="48">
        <f t="shared" si="7"/>
        <v>1.1347967740809508</v>
      </c>
      <c r="K99" s="63">
        <f t="shared" si="8"/>
        <v>0.96255208651373569</v>
      </c>
      <c r="L99" s="68">
        <f t="shared" si="11"/>
        <v>8.3578996790110835</v>
      </c>
      <c r="O99" s="87"/>
      <c r="P99" s="31">
        <v>1230</v>
      </c>
      <c r="Q99" s="1">
        <v>1.0806591538373969</v>
      </c>
      <c r="R99" s="1">
        <v>1.267930280510839</v>
      </c>
      <c r="S99" s="1">
        <v>1.0648482673397395</v>
      </c>
      <c r="T99" s="1">
        <v>1.1190042464904217</v>
      </c>
      <c r="U99" s="1">
        <v>1.1013826597831788</v>
      </c>
      <c r="V99" s="1">
        <v>1.0472266806324968</v>
      </c>
      <c r="W99" s="1">
        <v>1.2145964984957722</v>
      </c>
      <c r="X99" s="1">
        <v>1.0273253718223299</v>
      </c>
      <c r="Y99" s="32">
        <v>8.922973158912173</v>
      </c>
    </row>
    <row r="100" spans="2:25" ht="13.5" thickBot="1">
      <c r="B100" s="91"/>
      <c r="C100" s="7">
        <v>1245</v>
      </c>
      <c r="D100" s="48">
        <f t="shared" si="9"/>
        <v>1.0144073130543032</v>
      </c>
      <c r="E100" s="6">
        <f t="shared" si="10"/>
        <v>1.1866520006215182</v>
      </c>
      <c r="F100" s="48">
        <f t="shared" si="12"/>
        <v>0.99974299445774162</v>
      </c>
      <c r="G100" s="6">
        <f t="shared" si="13"/>
        <v>1.0521944192313697</v>
      </c>
      <c r="H100" s="48">
        <f t="shared" si="14"/>
        <v>1.0358744551843475</v>
      </c>
      <c r="I100" s="6">
        <f t="shared" si="15"/>
        <v>0.98342303041071932</v>
      </c>
      <c r="J100" s="48">
        <f t="shared" si="7"/>
        <v>1.1372701045977578</v>
      </c>
      <c r="K100" s="63">
        <f t="shared" si="8"/>
        <v>0.96502541703054256</v>
      </c>
      <c r="L100" s="68">
        <f t="shared" si="11"/>
        <v>8.3745897345882998</v>
      </c>
      <c r="O100" s="87"/>
      <c r="P100" s="31">
        <v>1245</v>
      </c>
      <c r="Q100" s="1">
        <v>1.0825260968493857</v>
      </c>
      <c r="R100" s="1">
        <v>1.2697972235228281</v>
      </c>
      <c r="S100" s="1">
        <v>1.066915693182078</v>
      </c>
      <c r="T100" s="1">
        <v>1.1210716723327603</v>
      </c>
      <c r="U100" s="1">
        <v>1.1036988073794787</v>
      </c>
      <c r="V100" s="1">
        <v>1.0495428282287964</v>
      </c>
      <c r="W100" s="1">
        <v>1.2172293987233409</v>
      </c>
      <c r="X100" s="1">
        <v>1.0299582720498985</v>
      </c>
      <c r="Y100" s="32">
        <v>8.9407399922685666</v>
      </c>
    </row>
    <row r="101" spans="2:25" ht="13.5" thickBot="1">
      <c r="B101" s="97"/>
      <c r="C101" s="9">
        <v>1260</v>
      </c>
      <c r="D101" s="48">
        <f t="shared" si="9"/>
        <v>1.0161401039674829</v>
      </c>
      <c r="E101" s="6">
        <f t="shared" si="10"/>
        <v>1.1883847915346979</v>
      </c>
      <c r="F101" s="48">
        <f t="shared" si="12"/>
        <v>1.001659397466504</v>
      </c>
      <c r="G101" s="6">
        <f t="shared" si="13"/>
        <v>1.0541108222401321</v>
      </c>
      <c r="H101" s="48">
        <f t="shared" si="14"/>
        <v>1.0380179953071071</v>
      </c>
      <c r="I101" s="6">
        <f t="shared" si="15"/>
        <v>0.98556657053347896</v>
      </c>
      <c r="J101" s="48">
        <f t="shared" si="7"/>
        <v>1.1397018645606509</v>
      </c>
      <c r="K101" s="63">
        <f t="shared" si="8"/>
        <v>0.9674571769934357</v>
      </c>
      <c r="L101" s="71">
        <f t="shared" si="11"/>
        <v>8.3910387226034899</v>
      </c>
      <c r="O101" s="89"/>
      <c r="P101" s="37">
        <v>1260</v>
      </c>
      <c r="Q101" s="38">
        <v>1.084370680724706</v>
      </c>
      <c r="R101" s="38">
        <v>1.2716418073981481</v>
      </c>
      <c r="S101" s="38">
        <v>1.0689557350946317</v>
      </c>
      <c r="T101" s="38">
        <v>1.123111714245314</v>
      </c>
      <c r="U101" s="38">
        <v>1.1059806404133838</v>
      </c>
      <c r="V101" s="38">
        <v>1.0518246612627018</v>
      </c>
      <c r="W101" s="38">
        <v>1.2198180464257755</v>
      </c>
      <c r="X101" s="38">
        <v>1.0325469197523331</v>
      </c>
      <c r="Y101" s="39">
        <v>8.9582502053169932</v>
      </c>
    </row>
    <row r="102" spans="2:25" ht="13.5" thickBot="1">
      <c r="B102" s="90">
        <v>22</v>
      </c>
      <c r="C102" s="11">
        <v>1275</v>
      </c>
      <c r="D102" s="48">
        <f t="shared" si="9"/>
        <v>1.0178523879977848</v>
      </c>
      <c r="E102" s="6">
        <f t="shared" si="10"/>
        <v>1.190097075565</v>
      </c>
      <c r="F102" s="48">
        <f t="shared" si="12"/>
        <v>1.0035507487373629</v>
      </c>
      <c r="G102" s="6">
        <f t="shared" si="13"/>
        <v>1.056002173510991</v>
      </c>
      <c r="H102" s="48">
        <f t="shared" si="14"/>
        <v>1.0401302417535467</v>
      </c>
      <c r="I102" s="6">
        <f t="shared" si="15"/>
        <v>0.98767881697991855</v>
      </c>
      <c r="J102" s="48">
        <f t="shared" si="7"/>
        <v>1.1420934282982813</v>
      </c>
      <c r="K102" s="63">
        <f t="shared" si="8"/>
        <v>0.96984874073106631</v>
      </c>
      <c r="L102" s="70">
        <f t="shared" si="11"/>
        <v>8.4072536135739515</v>
      </c>
      <c r="O102" s="87">
        <v>22</v>
      </c>
      <c r="P102" s="35">
        <v>1275</v>
      </c>
      <c r="Q102" s="3">
        <v>1.0861934346924469</v>
      </c>
      <c r="R102" s="3">
        <v>1.273464561365889</v>
      </c>
      <c r="S102" s="3">
        <v>1.0709691090281266</v>
      </c>
      <c r="T102" s="3">
        <v>1.1251250881788089</v>
      </c>
      <c r="U102" s="3">
        <v>1.1082291608241099</v>
      </c>
      <c r="V102" s="3">
        <v>1.0540731816734277</v>
      </c>
      <c r="W102" s="3">
        <v>1.2223639045980921</v>
      </c>
      <c r="X102" s="3">
        <v>1.0350927779246497</v>
      </c>
      <c r="Y102" s="36">
        <v>8.9755112182855505</v>
      </c>
    </row>
    <row r="103" spans="2:25" ht="13.5" thickBot="1">
      <c r="B103" s="91"/>
      <c r="C103" s="7">
        <v>1290</v>
      </c>
      <c r="D103" s="48">
        <f t="shared" si="9"/>
        <v>1.019544644854977</v>
      </c>
      <c r="E103" s="6">
        <f t="shared" si="10"/>
        <v>1.191789332422192</v>
      </c>
      <c r="F103" s="48">
        <f t="shared" si="12"/>
        <v>1.0054176947940452</v>
      </c>
      <c r="G103" s="6">
        <f t="shared" si="13"/>
        <v>1.0578691195676733</v>
      </c>
      <c r="H103" s="48">
        <f t="shared" si="14"/>
        <v>1.0422120951084131</v>
      </c>
      <c r="I103" s="6">
        <f t="shared" si="15"/>
        <v>0.98976067033478499</v>
      </c>
      <c r="J103" s="48">
        <f t="shared" si="7"/>
        <v>1.1444461030928204</v>
      </c>
      <c r="K103" s="63">
        <f t="shared" si="8"/>
        <v>0.97220141552560513</v>
      </c>
      <c r="L103" s="68">
        <f t="shared" si="11"/>
        <v>8.4232410757005098</v>
      </c>
      <c r="O103" s="87"/>
      <c r="P103" s="31">
        <v>1290</v>
      </c>
      <c r="Q103" s="1">
        <v>1.087994869411393</v>
      </c>
      <c r="R103" s="1">
        <v>1.2752659960848354</v>
      </c>
      <c r="S103" s="1">
        <v>1.0729565032174981</v>
      </c>
      <c r="T103" s="1">
        <v>1.1271124823681802</v>
      </c>
      <c r="U103" s="1">
        <v>1.1104453272986452</v>
      </c>
      <c r="V103" s="1">
        <v>1.0562893481479629</v>
      </c>
      <c r="W103" s="1">
        <v>1.2248683648632464</v>
      </c>
      <c r="X103" s="1">
        <v>1.037597238189804</v>
      </c>
      <c r="Y103" s="32">
        <v>8.9925301295815654</v>
      </c>
    </row>
    <row r="104" spans="2:25" ht="13.5" thickBot="1">
      <c r="B104" s="91"/>
      <c r="C104" s="7">
        <v>1305</v>
      </c>
      <c r="D104" s="48">
        <f t="shared" si="9"/>
        <v>1.0212173376107394</v>
      </c>
      <c r="E104" s="6">
        <f t="shared" si="10"/>
        <v>1.1934620251779544</v>
      </c>
      <c r="F104" s="48">
        <f t="shared" si="12"/>
        <v>1.0072608574510025</v>
      </c>
      <c r="G104" s="6">
        <f t="shared" si="13"/>
        <v>1.0597122822246305</v>
      </c>
      <c r="H104" s="48">
        <f t="shared" si="14"/>
        <v>1.0442644176310716</v>
      </c>
      <c r="I104" s="6">
        <f t="shared" si="15"/>
        <v>0.99181299285744329</v>
      </c>
      <c r="J104" s="48">
        <f t="shared" si="7"/>
        <v>1.1467611334714056</v>
      </c>
      <c r="K104" s="63">
        <f t="shared" si="8"/>
        <v>0.97451644590419029</v>
      </c>
      <c r="L104" s="68">
        <f t="shared" si="11"/>
        <v>8.4390074923284377</v>
      </c>
      <c r="O104" s="87"/>
      <c r="P104" s="31">
        <v>1305</v>
      </c>
      <c r="Q104" s="1">
        <v>1.0897754778288178</v>
      </c>
      <c r="R104" s="1">
        <v>1.2770466045022602</v>
      </c>
      <c r="S104" s="1">
        <v>1.0749185795942591</v>
      </c>
      <c r="T104" s="1">
        <v>1.1290745587449413</v>
      </c>
      <c r="U104" s="1">
        <v>1.1126300577259911</v>
      </c>
      <c r="V104" s="1">
        <v>1.0584740785753091</v>
      </c>
      <c r="W104" s="1">
        <v>1.2273327520404498</v>
      </c>
      <c r="X104" s="1">
        <v>1.0400616253670074</v>
      </c>
      <c r="Y104" s="32">
        <v>9.0093137343790364</v>
      </c>
    </row>
    <row r="105" spans="2:25" ht="13.5" thickBot="1">
      <c r="B105" s="92"/>
      <c r="C105" s="13">
        <v>1320</v>
      </c>
      <c r="D105" s="48">
        <f t="shared" si="9"/>
        <v>1.0228709134593059</v>
      </c>
      <c r="E105" s="6">
        <f t="shared" si="10"/>
        <v>1.1951156010265211</v>
      </c>
      <c r="F105" s="48">
        <f t="shared" si="12"/>
        <v>1.0090808350567282</v>
      </c>
      <c r="G105" s="6">
        <f t="shared" si="13"/>
        <v>1.0615322598303563</v>
      </c>
      <c r="H105" s="48">
        <f t="shared" si="14"/>
        <v>1.0462880353997617</v>
      </c>
      <c r="I105" s="6">
        <f t="shared" si="15"/>
        <v>0.99383661062613349</v>
      </c>
      <c r="J105" s="48">
        <f t="shared" si="7"/>
        <v>1.1490397051596375</v>
      </c>
      <c r="K105" s="63">
        <f t="shared" si="8"/>
        <v>0.97679501759242227</v>
      </c>
      <c r="L105" s="73">
        <f t="shared" si="11"/>
        <v>8.4545589781508674</v>
      </c>
      <c r="O105" s="89"/>
      <c r="P105" s="37">
        <v>1320</v>
      </c>
      <c r="Q105" s="38">
        <v>1.0915357359901952</v>
      </c>
      <c r="R105" s="38">
        <v>1.2788068626636375</v>
      </c>
      <c r="S105" s="38">
        <v>1.0768559751100317</v>
      </c>
      <c r="T105" s="38">
        <v>1.1310119542607138</v>
      </c>
      <c r="U105" s="38">
        <v>1.1147842314797582</v>
      </c>
      <c r="V105" s="38">
        <v>1.060628252329076</v>
      </c>
      <c r="W105" s="38">
        <v>1.229758328353729</v>
      </c>
      <c r="X105" s="38">
        <v>1.0424872016802866</v>
      </c>
      <c r="Y105" s="39">
        <v>9.0258685418674283</v>
      </c>
    </row>
    <row r="106" spans="2:25" ht="14.25" thickTop="1" thickBot="1">
      <c r="B106" s="96">
        <v>23</v>
      </c>
      <c r="C106" s="5">
        <v>1335</v>
      </c>
      <c r="D106" s="48">
        <f t="shared" si="9"/>
        <v>1.0245058044351274</v>
      </c>
      <c r="E106" s="6">
        <f t="shared" si="10"/>
        <v>1.1967504920023424</v>
      </c>
      <c r="F106" s="48">
        <f t="shared" si="12"/>
        <v>1.0108782036598447</v>
      </c>
      <c r="G106" s="6">
        <f t="shared" si="13"/>
        <v>1.063329628433473</v>
      </c>
      <c r="H106" s="48">
        <f t="shared" si="14"/>
        <v>1.0482837403079617</v>
      </c>
      <c r="I106" s="6">
        <f t="shared" si="15"/>
        <v>0.9958323155343336</v>
      </c>
      <c r="J106" s="48">
        <f t="shared" si="7"/>
        <v>1.1512829487285625</v>
      </c>
      <c r="K106" s="63">
        <f t="shared" si="8"/>
        <v>0.9790382611613474</v>
      </c>
      <c r="L106" s="72">
        <f t="shared" si="11"/>
        <v>8.4699013942629922</v>
      </c>
      <c r="O106" s="87">
        <v>23</v>
      </c>
      <c r="P106" s="35">
        <v>1335</v>
      </c>
      <c r="Q106" s="3">
        <v>1.0932761038031662</v>
      </c>
      <c r="R106" s="3">
        <v>1.2805472304766086</v>
      </c>
      <c r="S106" s="3">
        <v>1.0787693029778653</v>
      </c>
      <c r="T106" s="3">
        <v>1.1329252821285476</v>
      </c>
      <c r="U106" s="3">
        <v>1.1169086915433262</v>
      </c>
      <c r="V106" s="3">
        <v>1.0627527123926437</v>
      </c>
      <c r="W106" s="3">
        <v>1.2321462973141977</v>
      </c>
      <c r="X106" s="3">
        <v>1.0448751706407553</v>
      </c>
      <c r="Y106" s="36">
        <v>9.0422007912771107</v>
      </c>
    </row>
    <row r="107" spans="2:25" ht="13.5" thickBot="1">
      <c r="B107" s="91"/>
      <c r="C107" s="7">
        <v>1350</v>
      </c>
      <c r="D107" s="48">
        <f t="shared" si="9"/>
        <v>1.0261224280904393</v>
      </c>
      <c r="E107" s="6">
        <f t="shared" si="10"/>
        <v>1.1983671156576545</v>
      </c>
      <c r="F107" s="48">
        <f t="shared" si="12"/>
        <v>1.0126535181036471</v>
      </c>
      <c r="G107" s="6">
        <f t="shared" si="13"/>
        <v>1.0651049428772752</v>
      </c>
      <c r="H107" s="48">
        <f t="shared" si="14"/>
        <v>1.0502522919249304</v>
      </c>
      <c r="I107" s="6">
        <f t="shared" si="15"/>
        <v>0.99780086715130234</v>
      </c>
      <c r="J107" s="48">
        <f t="shared" ref="J107:J113" si="16">$D$12/(4*PI()*$D$7)*LN((2.25*$D$7*($C107-360)*60)/($D$10^2*$D$4))</f>
        <v>1.1534919429632287</v>
      </c>
      <c r="K107" s="63">
        <f t="shared" ref="K107:K113" si="17">$D$12/(4*PI()*$D$7)*LN((2.25*$D$7*($C107-360)*60)/($D$9^2*$D$4))</f>
        <v>0.98124725539601354</v>
      </c>
      <c r="L107" s="68">
        <f t="shared" si="11"/>
        <v>8.4850403621644919</v>
      </c>
      <c r="O107" s="87"/>
      <c r="P107" s="31">
        <v>1350</v>
      </c>
      <c r="Q107" s="1">
        <v>1.0949970257588211</v>
      </c>
      <c r="R107" s="1">
        <v>1.2822681524322632</v>
      </c>
      <c r="S107" s="1">
        <v>1.0806591538373969</v>
      </c>
      <c r="T107" s="1">
        <v>1.1348151329880791</v>
      </c>
      <c r="U107" s="1">
        <v>1.1190042464904217</v>
      </c>
      <c r="V107" s="1">
        <v>1.0648482673397395</v>
      </c>
      <c r="W107" s="1">
        <v>1.2344978073059389</v>
      </c>
      <c r="X107" s="1">
        <v>1.0472266806324968</v>
      </c>
      <c r="Y107" s="32">
        <v>9.0583164667851559</v>
      </c>
    </row>
    <row r="108" spans="2:25" ht="13.5" thickBot="1">
      <c r="B108" s="91"/>
      <c r="C108" s="7">
        <v>1365</v>
      </c>
      <c r="D108" s="48">
        <f t="shared" si="9"/>
        <v>1.0277211881353947</v>
      </c>
      <c r="E108" s="6">
        <f t="shared" si="10"/>
        <v>1.1999658757026097</v>
      </c>
      <c r="F108" s="48">
        <f t="shared" si="12"/>
        <v>1.0144073130543032</v>
      </c>
      <c r="G108" s="6">
        <f t="shared" si="13"/>
        <v>1.0668587378279313</v>
      </c>
      <c r="H108" s="48">
        <f t="shared" si="14"/>
        <v>1.0521944192313697</v>
      </c>
      <c r="I108" s="6">
        <f t="shared" si="15"/>
        <v>0.99974299445774162</v>
      </c>
      <c r="J108" s="48">
        <f t="shared" si="16"/>
        <v>1.1556677179779344</v>
      </c>
      <c r="K108" s="63">
        <f t="shared" si="17"/>
        <v>0.98342303041071932</v>
      </c>
      <c r="L108" s="68">
        <f t="shared" si="11"/>
        <v>8.4999812767980032</v>
      </c>
      <c r="O108" s="87"/>
      <c r="P108" s="31">
        <v>1365</v>
      </c>
      <c r="Q108" s="1">
        <v>1.0966989316131281</v>
      </c>
      <c r="R108" s="1">
        <v>1.2839700582865705</v>
      </c>
      <c r="S108" s="1">
        <v>1.0825260968493857</v>
      </c>
      <c r="T108" s="1">
        <v>1.1366820760000678</v>
      </c>
      <c r="U108" s="1">
        <v>1.1210716723327603</v>
      </c>
      <c r="V108" s="1">
        <v>1.066915693182078</v>
      </c>
      <c r="W108" s="1">
        <v>1.2368139549022388</v>
      </c>
      <c r="X108" s="1">
        <v>1.0495428282287964</v>
      </c>
      <c r="Y108" s="32">
        <v>9.0742213113950267</v>
      </c>
    </row>
    <row r="109" spans="2:25" ht="13.5" thickBot="1">
      <c r="B109" s="97"/>
      <c r="C109" s="9">
        <v>1380</v>
      </c>
      <c r="D109" s="48">
        <f t="shared" si="9"/>
        <v>1.0293024750432109</v>
      </c>
      <c r="E109" s="6">
        <f t="shared" si="10"/>
        <v>1.2015471626104262</v>
      </c>
      <c r="F109" s="48">
        <f t="shared" si="12"/>
        <v>1.0161401039674829</v>
      </c>
      <c r="G109" s="6">
        <f t="shared" si="13"/>
        <v>1.068591528741111</v>
      </c>
      <c r="H109" s="48">
        <f t="shared" si="14"/>
        <v>1.0541108222401321</v>
      </c>
      <c r="I109" s="6">
        <f t="shared" si="15"/>
        <v>1.001659397466504</v>
      </c>
      <c r="J109" s="48">
        <f t="shared" si="16"/>
        <v>1.1578112581006943</v>
      </c>
      <c r="K109" s="63">
        <f t="shared" si="17"/>
        <v>0.98556657053347896</v>
      </c>
      <c r="L109" s="71">
        <f t="shared" si="11"/>
        <v>8.5147293187030417</v>
      </c>
      <c r="O109" s="89"/>
      <c r="P109" s="37">
        <v>1380</v>
      </c>
      <c r="Q109" s="38">
        <v>1.0983822370311263</v>
      </c>
      <c r="R109" s="38">
        <v>1.2856533637045686</v>
      </c>
      <c r="S109" s="38">
        <v>1.084370680724706</v>
      </c>
      <c r="T109" s="38">
        <v>1.1385266598753883</v>
      </c>
      <c r="U109" s="38">
        <v>1.123111714245314</v>
      </c>
      <c r="V109" s="38">
        <v>1.0689557350946317</v>
      </c>
      <c r="W109" s="38">
        <v>1.2390957879361439</v>
      </c>
      <c r="X109" s="38">
        <v>1.0518246612627018</v>
      </c>
      <c r="Y109" s="39">
        <v>9.0899208398745799</v>
      </c>
    </row>
    <row r="110" spans="2:25" ht="13.5" thickBot="1">
      <c r="B110" s="90">
        <v>24</v>
      </c>
      <c r="C110" s="11">
        <v>1395</v>
      </c>
      <c r="D110" s="48">
        <f t="shared" si="9"/>
        <v>1.030866666622609</v>
      </c>
      <c r="E110" s="6">
        <f t="shared" si="10"/>
        <v>1.203111354189824</v>
      </c>
      <c r="F110" s="48">
        <f t="shared" si="12"/>
        <v>1.0178523879977848</v>
      </c>
      <c r="G110" s="6">
        <f t="shared" si="13"/>
        <v>1.0703038127714131</v>
      </c>
      <c r="H110" s="48">
        <f t="shared" si="14"/>
        <v>1.056002173510991</v>
      </c>
      <c r="I110" s="6">
        <f t="shared" si="15"/>
        <v>1.0035507487373629</v>
      </c>
      <c r="J110" s="48">
        <f t="shared" si="16"/>
        <v>1.1599235045471339</v>
      </c>
      <c r="K110" s="63">
        <f t="shared" si="17"/>
        <v>0.98767881697991855</v>
      </c>
      <c r="L110" s="70">
        <f t="shared" si="11"/>
        <v>8.5292894653570368</v>
      </c>
      <c r="O110" s="87">
        <v>24</v>
      </c>
      <c r="P110" s="35">
        <v>1395</v>
      </c>
      <c r="Q110" s="3">
        <v>1.1000473441962917</v>
      </c>
      <c r="R110" s="3">
        <v>1.2873184708697341</v>
      </c>
      <c r="S110" s="3">
        <v>1.0861934346924469</v>
      </c>
      <c r="T110" s="3">
        <v>1.1403494138431289</v>
      </c>
      <c r="U110" s="3">
        <v>1.1251250881788089</v>
      </c>
      <c r="V110" s="3">
        <v>1.0709691090281266</v>
      </c>
      <c r="W110" s="3">
        <v>1.24134430834687</v>
      </c>
      <c r="X110" s="3">
        <v>1.0540731816734277</v>
      </c>
      <c r="Y110" s="36">
        <v>9.1054203508288349</v>
      </c>
    </row>
    <row r="111" spans="2:25" ht="13.5" thickBot="1">
      <c r="B111" s="91"/>
      <c r="C111" s="7">
        <v>1410</v>
      </c>
      <c r="D111" s="48">
        <f t="shared" si="9"/>
        <v>1.0324141285596338</v>
      </c>
      <c r="E111" s="6">
        <f t="shared" si="10"/>
        <v>1.204658816126849</v>
      </c>
      <c r="F111" s="48">
        <f t="shared" si="12"/>
        <v>1.019544644854977</v>
      </c>
      <c r="G111" s="6">
        <f t="shared" si="13"/>
        <v>1.0719960696286051</v>
      </c>
      <c r="H111" s="48">
        <f t="shared" si="14"/>
        <v>1.0578691195676733</v>
      </c>
      <c r="I111" s="6">
        <f t="shared" si="15"/>
        <v>1.0054176947940452</v>
      </c>
      <c r="J111" s="48">
        <f t="shared" si="16"/>
        <v>1.1620053579020002</v>
      </c>
      <c r="K111" s="63">
        <f t="shared" si="17"/>
        <v>0.98976067033478499</v>
      </c>
      <c r="L111" s="68">
        <f t="shared" si="11"/>
        <v>8.543666501768568</v>
      </c>
      <c r="O111" s="87"/>
      <c r="P111" s="31">
        <v>1410</v>
      </c>
      <c r="Q111" s="1">
        <v>1.1016946423873182</v>
      </c>
      <c r="R111" s="1">
        <v>1.2889657690607608</v>
      </c>
      <c r="S111" s="1">
        <v>1.087994869411393</v>
      </c>
      <c r="T111" s="1">
        <v>1.1421508485620753</v>
      </c>
      <c r="U111" s="1">
        <v>1.1271124823681802</v>
      </c>
      <c r="V111" s="1">
        <v>1.0729565032174981</v>
      </c>
      <c r="W111" s="1">
        <v>1.2435604748214053</v>
      </c>
      <c r="X111" s="1">
        <v>1.0562893481479629</v>
      </c>
      <c r="Y111" s="32">
        <v>9.1207249379765951</v>
      </c>
    </row>
    <row r="112" spans="2:25" ht="13.5" thickBot="1">
      <c r="B112" s="91"/>
      <c r="C112" s="7">
        <v>1425</v>
      </c>
      <c r="D112" s="48">
        <f t="shared" si="9"/>
        <v>1.0339452149308102</v>
      </c>
      <c r="E112" s="6">
        <f t="shared" si="10"/>
        <v>1.2061899024980252</v>
      </c>
      <c r="F112" s="48">
        <f t="shared" si="12"/>
        <v>1.0212173376107394</v>
      </c>
      <c r="G112" s="6">
        <f t="shared" si="13"/>
        <v>1.0736687623843675</v>
      </c>
      <c r="H112" s="48">
        <f t="shared" si="14"/>
        <v>1.0597122822246305</v>
      </c>
      <c r="I112" s="6">
        <f t="shared" si="15"/>
        <v>1.0072608574510025</v>
      </c>
      <c r="J112" s="48">
        <f t="shared" si="16"/>
        <v>1.1640576804246585</v>
      </c>
      <c r="K112" s="63">
        <f t="shared" si="17"/>
        <v>0.99181299285744329</v>
      </c>
      <c r="L112" s="68">
        <f t="shared" si="11"/>
        <v>8.5578650303816772</v>
      </c>
      <c r="O112" s="87"/>
      <c r="P112" s="31">
        <v>1425</v>
      </c>
      <c r="Q112" s="1">
        <v>1.1033245085243768</v>
      </c>
      <c r="R112" s="1">
        <v>1.2905956351978192</v>
      </c>
      <c r="S112" s="1">
        <v>1.0897754778288178</v>
      </c>
      <c r="T112" s="1">
        <v>1.1439314569795</v>
      </c>
      <c r="U112" s="1">
        <v>1.1290745587449413</v>
      </c>
      <c r="V112" s="1">
        <v>1.0749185795942591</v>
      </c>
      <c r="W112" s="1">
        <v>1.2457452052487514</v>
      </c>
      <c r="X112" s="1">
        <v>1.0584740785753091</v>
      </c>
      <c r="Y112" s="32">
        <v>9.1358395006937734</v>
      </c>
    </row>
    <row r="113" spans="2:25" ht="13.5" thickBot="1">
      <c r="B113" s="101"/>
      <c r="C113" s="14">
        <v>1440</v>
      </c>
      <c r="D113" s="48">
        <f t="shared" si="9"/>
        <v>1.0354602686894261</v>
      </c>
      <c r="E113" s="6">
        <f t="shared" si="10"/>
        <v>1.2077049562566411</v>
      </c>
      <c r="F113" s="48">
        <f t="shared" si="12"/>
        <v>1.0228709134593059</v>
      </c>
      <c r="G113" s="6">
        <f t="shared" si="13"/>
        <v>1.0753223382329342</v>
      </c>
      <c r="H113" s="48">
        <f t="shared" si="14"/>
        <v>1.0615322598303563</v>
      </c>
      <c r="I113" s="6">
        <f t="shared" si="15"/>
        <v>1.0090808350567282</v>
      </c>
      <c r="J113" s="48">
        <f t="shared" si="16"/>
        <v>1.1660812981933488</v>
      </c>
      <c r="K113" s="63">
        <f t="shared" si="17"/>
        <v>0.99383661062613349</v>
      </c>
      <c r="L113" s="69">
        <f t="shared" si="11"/>
        <v>8.5718894803448737</v>
      </c>
      <c r="O113" s="88"/>
      <c r="P113" s="33">
        <v>1440</v>
      </c>
      <c r="Q113" s="2">
        <v>1.1049373076867743</v>
      </c>
      <c r="R113" s="2">
        <v>1.2922084343602167</v>
      </c>
      <c r="S113" s="2">
        <v>1.0915357359901952</v>
      </c>
      <c r="T113" s="2">
        <v>1.1456917151408772</v>
      </c>
      <c r="U113" s="2">
        <v>1.1310119542607138</v>
      </c>
      <c r="V113" s="2">
        <v>1.0768559751100317</v>
      </c>
      <c r="W113" s="2">
        <v>1.2478993790025186</v>
      </c>
      <c r="X113" s="2">
        <v>1.060628252329076</v>
      </c>
      <c r="Y113" s="34">
        <v>9.1507687538804046</v>
      </c>
    </row>
    <row r="114" spans="2:25" ht="13.5" thickTop="1"/>
  </sheetData>
  <mergeCells count="39">
    <mergeCell ref="B30:B33"/>
    <mergeCell ref="B15:C15"/>
    <mergeCell ref="B90:B93"/>
    <mergeCell ref="B94:B97"/>
    <mergeCell ref="B98:B101"/>
    <mergeCell ref="B14:L14"/>
    <mergeCell ref="B54:B57"/>
    <mergeCell ref="B58:B61"/>
    <mergeCell ref="B62:B65"/>
    <mergeCell ref="B18:B21"/>
    <mergeCell ref="B22:B25"/>
    <mergeCell ref="B26:B29"/>
    <mergeCell ref="B66:B69"/>
    <mergeCell ref="B70:B73"/>
    <mergeCell ref="O70:O73"/>
    <mergeCell ref="O74:O77"/>
    <mergeCell ref="O78:O81"/>
    <mergeCell ref="O82:O85"/>
    <mergeCell ref="B82:B85"/>
    <mergeCell ref="B50:B53"/>
    <mergeCell ref="O102:O105"/>
    <mergeCell ref="O106:O109"/>
    <mergeCell ref="B74:B77"/>
    <mergeCell ref="B34:B37"/>
    <mergeCell ref="B38:B41"/>
    <mergeCell ref="B42:B45"/>
    <mergeCell ref="B46:B49"/>
    <mergeCell ref="O64:P64"/>
    <mergeCell ref="O66:O69"/>
    <mergeCell ref="O110:O113"/>
    <mergeCell ref="O86:O89"/>
    <mergeCell ref="O90:O93"/>
    <mergeCell ref="O94:O97"/>
    <mergeCell ref="O98:O101"/>
    <mergeCell ref="B78:B81"/>
    <mergeCell ref="B102:B105"/>
    <mergeCell ref="B106:B109"/>
    <mergeCell ref="B110:B113"/>
    <mergeCell ref="B86:B89"/>
  </mergeCells>
  <phoneticPr fontId="1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B1:L100"/>
  <sheetViews>
    <sheetView tabSelected="1" topLeftCell="L1" workbookViewId="0">
      <selection activeCell="N2" sqref="N2"/>
    </sheetView>
  </sheetViews>
  <sheetFormatPr defaultRowHeight="12.75"/>
  <sheetData>
    <row r="1" spans="2:12" ht="13.5" thickBot="1">
      <c r="B1" s="103" t="s">
        <v>25</v>
      </c>
      <c r="C1" s="103"/>
      <c r="D1" s="103"/>
      <c r="E1" s="103"/>
      <c r="F1" s="103"/>
      <c r="G1" s="103"/>
      <c r="H1" s="103"/>
      <c r="I1" s="103"/>
      <c r="J1" s="103"/>
      <c r="K1" s="103"/>
      <c r="L1" s="103"/>
    </row>
    <row r="2" spans="2:12" ht="14.25">
      <c r="B2" s="98" t="s">
        <v>24</v>
      </c>
      <c r="C2" s="99"/>
      <c r="D2" s="40" t="s">
        <v>14</v>
      </c>
      <c r="E2" s="16" t="s">
        <v>15</v>
      </c>
      <c r="F2" s="40" t="s">
        <v>16</v>
      </c>
      <c r="G2" s="16" t="s">
        <v>17</v>
      </c>
      <c r="H2" s="40" t="s">
        <v>18</v>
      </c>
      <c r="I2" s="16" t="s">
        <v>19</v>
      </c>
      <c r="J2" s="40" t="s">
        <v>20</v>
      </c>
      <c r="K2" s="52" t="s">
        <v>21</v>
      </c>
      <c r="L2" s="74" t="s">
        <v>22</v>
      </c>
    </row>
    <row r="3" spans="2:12" ht="13.5" thickBot="1">
      <c r="B3" s="18" t="s">
        <v>10</v>
      </c>
      <c r="C3" s="15" t="s">
        <v>11</v>
      </c>
      <c r="D3" s="41" t="s">
        <v>12</v>
      </c>
      <c r="E3" s="15" t="s">
        <v>12</v>
      </c>
      <c r="F3" s="41" t="s">
        <v>12</v>
      </c>
      <c r="G3" s="15" t="s">
        <v>12</v>
      </c>
      <c r="H3" s="41" t="s">
        <v>12</v>
      </c>
      <c r="I3" s="15" t="s">
        <v>12</v>
      </c>
      <c r="J3" s="41" t="s">
        <v>12</v>
      </c>
      <c r="K3" s="53" t="s">
        <v>12</v>
      </c>
      <c r="L3" s="75" t="s">
        <v>12</v>
      </c>
    </row>
    <row r="4" spans="2:12" ht="14.25" thickTop="1" thickBot="1">
      <c r="B4" s="27">
        <v>0</v>
      </c>
      <c r="C4" s="22">
        <v>0</v>
      </c>
      <c r="D4" s="42">
        <v>0</v>
      </c>
      <c r="E4" s="22">
        <v>0</v>
      </c>
      <c r="F4" s="42">
        <v>0</v>
      </c>
      <c r="G4" s="22">
        <v>0</v>
      </c>
      <c r="H4" s="42">
        <v>0</v>
      </c>
      <c r="I4" s="22">
        <v>0</v>
      </c>
      <c r="J4" s="42">
        <v>0</v>
      </c>
      <c r="K4" s="54">
        <v>0</v>
      </c>
      <c r="L4" s="76">
        <v>0</v>
      </c>
    </row>
    <row r="5" spans="2:12" ht="13.5" thickTop="1">
      <c r="B5" s="93">
        <v>1</v>
      </c>
      <c r="C5" s="20">
        <v>15</v>
      </c>
      <c r="D5" s="43">
        <f ca="1">$D$12/(4*PI()*$D$7)*LN((2.25*$D$7*($C5-0)*60)/($D$9^2*$D$4))</f>
        <v>0.37506156263064527</v>
      </c>
      <c r="E5" s="23">
        <f ca="1">$D$12/(4*PI()*$D$7)*LN((2.25*$D$7*($C5-0)*60)/($D$10^2*$D$4))</f>
        <v>0.54730625019786039</v>
      </c>
      <c r="F5" s="49" t="s">
        <v>23</v>
      </c>
      <c r="G5" s="24" t="s">
        <v>23</v>
      </c>
      <c r="H5" s="49" t="s">
        <v>23</v>
      </c>
      <c r="I5" s="24" t="s">
        <v>23</v>
      </c>
      <c r="J5" s="49" t="s">
        <v>23</v>
      </c>
      <c r="K5" s="55" t="s">
        <v>23</v>
      </c>
      <c r="L5" s="77">
        <f ca="1">SUM(D5:K5)</f>
        <v>0.92236781282850566</v>
      </c>
    </row>
    <row r="6" spans="2:12">
      <c r="B6" s="94"/>
      <c r="C6" s="7">
        <v>30</v>
      </c>
      <c r="D6" s="44">
        <f t="shared" ref="D6:D69" ca="1" si="0">$D$12/(4*PI()*$D$7)*LN((2.25*$D$7*($C6-0)*60)/($D$9^2*$D$4))</f>
        <v>0.47535047179094148</v>
      </c>
      <c r="E6" s="8">
        <f t="shared" ref="E6:E69" ca="1" si="1">$D$12/(4*PI()*$D$7)*LN((2.25*$D$7*($C6-0)*60)/($D$10^2*$D$4))</f>
        <v>0.6475951593581567</v>
      </c>
      <c r="F6" s="50" t="s">
        <v>23</v>
      </c>
      <c r="G6" s="21" t="s">
        <v>23</v>
      </c>
      <c r="H6" s="50" t="s">
        <v>23</v>
      </c>
      <c r="I6" s="21" t="s">
        <v>23</v>
      </c>
      <c r="J6" s="50" t="s">
        <v>23</v>
      </c>
      <c r="K6" s="56" t="s">
        <v>23</v>
      </c>
      <c r="L6" s="78">
        <f ca="1">SUM(D6:K6)</f>
        <v>1.1229456311490982</v>
      </c>
    </row>
    <row r="7" spans="2:12">
      <c r="B7" s="94"/>
      <c r="C7" s="7">
        <v>45</v>
      </c>
      <c r="D7" s="44">
        <f t="shared" ca="1" si="0"/>
        <v>0.53401572288794519</v>
      </c>
      <c r="E7" s="8">
        <f t="shared" ca="1" si="1"/>
        <v>0.7062604104551603</v>
      </c>
      <c r="F7" s="50" t="s">
        <v>23</v>
      </c>
      <c r="G7" s="21" t="s">
        <v>23</v>
      </c>
      <c r="H7" s="50" t="s">
        <v>23</v>
      </c>
      <c r="I7" s="21" t="s">
        <v>23</v>
      </c>
      <c r="J7" s="50" t="s">
        <v>23</v>
      </c>
      <c r="K7" s="56" t="s">
        <v>23</v>
      </c>
      <c r="L7" s="78">
        <f ca="1">SUM(D7:K7)</f>
        <v>1.2402761333431056</v>
      </c>
    </row>
    <row r="8" spans="2:12" ht="13.5" thickBot="1">
      <c r="B8" s="95"/>
      <c r="C8" s="4">
        <v>60</v>
      </c>
      <c r="D8" s="45">
        <f t="shared" ca="1" si="0"/>
        <v>0.57563938095123757</v>
      </c>
      <c r="E8" s="25">
        <f t="shared" ca="1" si="1"/>
        <v>0.74788406851845268</v>
      </c>
      <c r="F8" s="51" t="s">
        <v>23</v>
      </c>
      <c r="G8" s="26" t="s">
        <v>23</v>
      </c>
      <c r="H8" s="51" t="s">
        <v>23</v>
      </c>
      <c r="I8" s="26" t="s">
        <v>23</v>
      </c>
      <c r="J8" s="51" t="s">
        <v>23</v>
      </c>
      <c r="K8" s="57" t="s">
        <v>23</v>
      </c>
      <c r="L8" s="79">
        <f ca="1">SUM(D8:K8)</f>
        <v>1.3235234494696901</v>
      </c>
    </row>
    <row r="9" spans="2:12" ht="13.5" thickTop="1">
      <c r="B9" s="93">
        <v>2</v>
      </c>
      <c r="C9" s="20">
        <v>75</v>
      </c>
      <c r="D9" s="43">
        <f t="shared" ca="1" si="0"/>
        <v>0.60792519841554349</v>
      </c>
      <c r="E9" s="23">
        <f t="shared" ca="1" si="1"/>
        <v>0.78016988598275872</v>
      </c>
      <c r="F9" s="49" t="s">
        <v>23</v>
      </c>
      <c r="G9" s="24" t="s">
        <v>23</v>
      </c>
      <c r="H9" s="49" t="s">
        <v>23</v>
      </c>
      <c r="I9" s="24" t="s">
        <v>23</v>
      </c>
      <c r="J9" s="49" t="s">
        <v>23</v>
      </c>
      <c r="K9" s="55" t="s">
        <v>23</v>
      </c>
      <c r="L9" s="77">
        <f t="shared" ref="L9:L72" ca="1" si="2">SUM(D9:K9)</f>
        <v>1.3880950843983022</v>
      </c>
    </row>
    <row r="10" spans="2:12">
      <c r="B10" s="94"/>
      <c r="C10" s="7">
        <v>90</v>
      </c>
      <c r="D10" s="44">
        <f t="shared" ca="1" si="0"/>
        <v>0.63430463204824128</v>
      </c>
      <c r="E10" s="8">
        <f t="shared" ca="1" si="1"/>
        <v>0.80654931961545651</v>
      </c>
      <c r="F10" s="50" t="s">
        <v>23</v>
      </c>
      <c r="G10" s="21" t="s">
        <v>23</v>
      </c>
      <c r="H10" s="50" t="s">
        <v>23</v>
      </c>
      <c r="I10" s="21" t="s">
        <v>23</v>
      </c>
      <c r="J10" s="50" t="s">
        <v>23</v>
      </c>
      <c r="K10" s="56" t="s">
        <v>23</v>
      </c>
      <c r="L10" s="78">
        <f t="shared" ca="1" si="2"/>
        <v>1.4408539516636978</v>
      </c>
    </row>
    <row r="11" spans="2:12">
      <c r="B11" s="94"/>
      <c r="C11" s="7">
        <v>105</v>
      </c>
      <c r="D11" s="44">
        <f t="shared" ca="1" si="0"/>
        <v>0.65660812538959057</v>
      </c>
      <c r="E11" s="8">
        <f t="shared" ca="1" si="1"/>
        <v>0.8288528129568058</v>
      </c>
      <c r="F11" s="50" t="s">
        <v>23</v>
      </c>
      <c r="G11" s="21" t="s">
        <v>23</v>
      </c>
      <c r="H11" s="50" t="s">
        <v>23</v>
      </c>
      <c r="I11" s="21" t="s">
        <v>23</v>
      </c>
      <c r="J11" s="50" t="s">
        <v>23</v>
      </c>
      <c r="K11" s="56" t="s">
        <v>23</v>
      </c>
      <c r="L11" s="78">
        <f t="shared" ca="1" si="2"/>
        <v>1.4854609383463964</v>
      </c>
    </row>
    <row r="12" spans="2:12" ht="13.5" thickBot="1">
      <c r="B12" s="95"/>
      <c r="C12" s="4">
        <v>120</v>
      </c>
      <c r="D12" s="45">
        <f t="shared" ca="1" si="0"/>
        <v>0.67592829011153377</v>
      </c>
      <c r="E12" s="25">
        <f t="shared" ca="1" si="1"/>
        <v>0.84817297767874889</v>
      </c>
      <c r="F12" s="51" t="s">
        <v>23</v>
      </c>
      <c r="G12" s="26" t="s">
        <v>23</v>
      </c>
      <c r="H12" s="51" t="s">
        <v>23</v>
      </c>
      <c r="I12" s="26" t="s">
        <v>23</v>
      </c>
      <c r="J12" s="51" t="s">
        <v>23</v>
      </c>
      <c r="K12" s="57" t="s">
        <v>23</v>
      </c>
      <c r="L12" s="79">
        <f t="shared" ca="1" si="2"/>
        <v>1.5241012677902828</v>
      </c>
    </row>
    <row r="13" spans="2:12" ht="13.5" thickTop="1">
      <c r="B13" s="93">
        <v>3</v>
      </c>
      <c r="C13" s="20">
        <v>135</v>
      </c>
      <c r="D13" s="43">
        <f t="shared" ca="1" si="0"/>
        <v>0.6929698831452451</v>
      </c>
      <c r="E13" s="23">
        <f ca="1">$D$12/(4*PI()*$D$7)*LN((2.25*$D$7*($C13-0)*60)/($D$10^2*$D$4))</f>
        <v>0.86521457071246022</v>
      </c>
      <c r="F13" s="43">
        <f ca="1">$D$12/(4*PI()*$D$7)*LN((2.25*$D$7*($C13-120)*60)/($D$9^2*$D$4))</f>
        <v>0.37506156263064527</v>
      </c>
      <c r="G13" s="23">
        <f ca="1">$D$12/(4*PI()*$D$7)*LN((2.25*$D$7*($C13-120)*60)/($D$11^2*$D$4))</f>
        <v>0.4275129874042734</v>
      </c>
      <c r="H13" s="49" t="s">
        <v>23</v>
      </c>
      <c r="I13" s="24" t="s">
        <v>23</v>
      </c>
      <c r="J13" s="49" t="s">
        <v>23</v>
      </c>
      <c r="K13" s="55" t="s">
        <v>23</v>
      </c>
      <c r="L13" s="77">
        <f t="shared" ca="1" si="2"/>
        <v>2.3607590038926243</v>
      </c>
    </row>
    <row r="14" spans="2:12">
      <c r="B14" s="94"/>
      <c r="C14" s="7">
        <v>150</v>
      </c>
      <c r="D14" s="44">
        <f t="shared" ca="1" si="0"/>
        <v>0.70821410757583958</v>
      </c>
      <c r="E14" s="8">
        <f t="shared" ca="1" si="1"/>
        <v>0.88045879514305481</v>
      </c>
      <c r="F14" s="44">
        <f t="shared" ref="F14:F77" ca="1" si="3">$D$12/(4*PI()*$D$7)*LN((2.25*$D$7*($C14-120)*60)/($D$9^2*$D$4))</f>
        <v>0.47535047179094148</v>
      </c>
      <c r="G14" s="8">
        <f t="shared" ref="G14:G77" ca="1" si="4">$D$12/(4*PI()*$D$7)*LN((2.25*$D$7*($C14-120)*60)/($D$11^2*$D$4))</f>
        <v>0.52780189656456955</v>
      </c>
      <c r="H14" s="50" t="s">
        <v>23</v>
      </c>
      <c r="I14" s="21" t="s">
        <v>23</v>
      </c>
      <c r="J14" s="50" t="s">
        <v>23</v>
      </c>
      <c r="K14" s="56" t="s">
        <v>23</v>
      </c>
      <c r="L14" s="78">
        <f t="shared" ca="1" si="2"/>
        <v>2.5918252710744052</v>
      </c>
    </row>
    <row r="15" spans="2:12">
      <c r="B15" s="94"/>
      <c r="C15" s="7">
        <v>165</v>
      </c>
      <c r="D15" s="44">
        <f t="shared" ca="1" si="0"/>
        <v>0.72200418597841742</v>
      </c>
      <c r="E15" s="8">
        <f t="shared" ca="1" si="1"/>
        <v>0.89424887354563276</v>
      </c>
      <c r="F15" s="44">
        <f t="shared" ca="1" si="3"/>
        <v>0.53401572288794519</v>
      </c>
      <c r="G15" s="8">
        <f t="shared" ca="1" si="4"/>
        <v>0.58646714766157326</v>
      </c>
      <c r="H15" s="50" t="s">
        <v>23</v>
      </c>
      <c r="I15" s="21" t="s">
        <v>23</v>
      </c>
      <c r="J15" s="50" t="s">
        <v>23</v>
      </c>
      <c r="K15" s="56" t="s">
        <v>23</v>
      </c>
      <c r="L15" s="78">
        <f t="shared" ca="1" si="2"/>
        <v>2.7367359300735687</v>
      </c>
    </row>
    <row r="16" spans="2:12" ht="13.5" thickBot="1">
      <c r="B16" s="95"/>
      <c r="C16" s="4">
        <v>180</v>
      </c>
      <c r="D16" s="45">
        <f t="shared" ca="1" si="0"/>
        <v>0.73459354120853748</v>
      </c>
      <c r="E16" s="25">
        <f t="shared" ca="1" si="1"/>
        <v>0.9068382287757526</v>
      </c>
      <c r="F16" s="45">
        <f t="shared" ca="1" si="3"/>
        <v>0.57563938095123757</v>
      </c>
      <c r="G16" s="25">
        <f t="shared" ca="1" si="4"/>
        <v>0.62809080572486575</v>
      </c>
      <c r="H16" s="51" t="s">
        <v>23</v>
      </c>
      <c r="I16" s="26" t="s">
        <v>23</v>
      </c>
      <c r="J16" s="51" t="s">
        <v>23</v>
      </c>
      <c r="K16" s="57" t="s">
        <v>23</v>
      </c>
      <c r="L16" s="79">
        <f t="shared" ca="1" si="2"/>
        <v>2.8451619566603932</v>
      </c>
    </row>
    <row r="17" spans="2:12" ht="13.5" thickTop="1">
      <c r="B17" s="93">
        <v>4</v>
      </c>
      <c r="C17" s="20">
        <v>195</v>
      </c>
      <c r="D17" s="43">
        <f t="shared" ca="1" si="0"/>
        <v>0.74617462537644919</v>
      </c>
      <c r="E17" s="23">
        <f t="shared" ca="1" si="1"/>
        <v>0.91841931294366441</v>
      </c>
      <c r="F17" s="43">
        <f t="shared" ca="1" si="3"/>
        <v>0.60792519841554349</v>
      </c>
      <c r="G17" s="23">
        <f t="shared" ca="1" si="4"/>
        <v>0.66037662318917156</v>
      </c>
      <c r="H17" s="49" t="s">
        <v>23</v>
      </c>
      <c r="I17" s="24" t="s">
        <v>23</v>
      </c>
      <c r="J17" s="49" t="s">
        <v>23</v>
      </c>
      <c r="K17" s="55" t="s">
        <v>23</v>
      </c>
      <c r="L17" s="77">
        <f t="shared" ca="1" si="2"/>
        <v>2.9328957599248286</v>
      </c>
    </row>
    <row r="18" spans="2:12">
      <c r="B18" s="94"/>
      <c r="C18" s="7">
        <v>210</v>
      </c>
      <c r="D18" s="44">
        <f t="shared" ca="1" si="0"/>
        <v>0.75689703454988677</v>
      </c>
      <c r="E18" s="8">
        <f t="shared" ca="1" si="1"/>
        <v>0.92914172211710189</v>
      </c>
      <c r="F18" s="44">
        <f t="shared" ca="1" si="3"/>
        <v>0.63430463204824128</v>
      </c>
      <c r="G18" s="8">
        <f t="shared" ca="1" si="4"/>
        <v>0.68675605682186946</v>
      </c>
      <c r="H18" s="50" t="s">
        <v>23</v>
      </c>
      <c r="I18" s="21" t="s">
        <v>23</v>
      </c>
      <c r="J18" s="50" t="s">
        <v>23</v>
      </c>
      <c r="K18" s="56" t="s">
        <v>23</v>
      </c>
      <c r="L18" s="78">
        <f t="shared" ca="1" si="2"/>
        <v>3.0070994455370994</v>
      </c>
    </row>
    <row r="19" spans="2:12">
      <c r="B19" s="94"/>
      <c r="C19" s="7">
        <v>225</v>
      </c>
      <c r="D19" s="44">
        <f t="shared" ca="1" si="0"/>
        <v>0.7668793586728434</v>
      </c>
      <c r="E19" s="8">
        <f t="shared" ca="1" si="1"/>
        <v>0.93912404624005852</v>
      </c>
      <c r="F19" s="44">
        <f t="shared" ca="1" si="3"/>
        <v>0.65660812538959057</v>
      </c>
      <c r="G19" s="8">
        <f t="shared" ca="1" si="4"/>
        <v>0.70905955016321875</v>
      </c>
      <c r="H19" s="50" t="s">
        <v>23</v>
      </c>
      <c r="I19" s="21" t="s">
        <v>23</v>
      </c>
      <c r="J19" s="50" t="s">
        <v>23</v>
      </c>
      <c r="K19" s="56" t="s">
        <v>23</v>
      </c>
      <c r="L19" s="78">
        <f t="shared" ca="1" si="2"/>
        <v>3.0716710804657112</v>
      </c>
    </row>
    <row r="20" spans="2:12" ht="13.5" thickBot="1">
      <c r="B20" s="95"/>
      <c r="C20" s="4">
        <v>240</v>
      </c>
      <c r="D20" s="45">
        <f t="shared" ca="1" si="0"/>
        <v>0.77621719927182997</v>
      </c>
      <c r="E20" s="25">
        <f t="shared" ca="1" si="1"/>
        <v>0.94846188683904509</v>
      </c>
      <c r="F20" s="45">
        <f t="shared" ca="1" si="3"/>
        <v>0.67592829011153377</v>
      </c>
      <c r="G20" s="25">
        <f t="shared" ca="1" si="4"/>
        <v>0.72837971488516184</v>
      </c>
      <c r="H20" s="51" t="s">
        <v>23</v>
      </c>
      <c r="I20" s="26" t="s">
        <v>23</v>
      </c>
      <c r="J20" s="51" t="s">
        <v>23</v>
      </c>
      <c r="K20" s="57" t="s">
        <v>23</v>
      </c>
      <c r="L20" s="79">
        <f t="shared" ca="1" si="2"/>
        <v>3.1289870911075708</v>
      </c>
    </row>
    <row r="21" spans="2:12" ht="13.5" thickTop="1">
      <c r="B21" s="93">
        <v>5</v>
      </c>
      <c r="C21" s="20">
        <v>255</v>
      </c>
      <c r="D21" s="43">
        <f t="shared" ca="1" si="0"/>
        <v>0.78498875221288655</v>
      </c>
      <c r="E21" s="23">
        <f t="shared" ca="1" si="1"/>
        <v>0.95723343978010189</v>
      </c>
      <c r="F21" s="43">
        <f t="shared" ca="1" si="3"/>
        <v>0.6929698831452451</v>
      </c>
      <c r="G21" s="23">
        <f t="shared" ca="1" si="4"/>
        <v>0.74542130791887318</v>
      </c>
      <c r="H21" s="43">
        <f ca="1">$D$12/(4*PI()*$D$7)*LN((2.25*$D$7*($C21-240)*60)/($D$11^2*$D$4))</f>
        <v>0.4275129874042734</v>
      </c>
      <c r="I21" s="23">
        <f ca="1">$D$12/(4*PI()*$D$7)*LN((2.25*$D$7*($C21-240)*60)/($D$9^2*$D$4))</f>
        <v>0.37506156263064527</v>
      </c>
      <c r="J21" s="49" t="s">
        <v>23</v>
      </c>
      <c r="K21" s="55" t="s">
        <v>23</v>
      </c>
      <c r="L21" s="77">
        <f t="shared" ca="1" si="2"/>
        <v>3.9831879330920259</v>
      </c>
    </row>
    <row r="22" spans="2:12">
      <c r="B22" s="94"/>
      <c r="C22" s="7">
        <v>270</v>
      </c>
      <c r="D22" s="44">
        <f t="shared" ca="1" si="0"/>
        <v>0.79325879230554119</v>
      </c>
      <c r="E22" s="8">
        <f t="shared" ca="1" si="1"/>
        <v>0.96550347987275642</v>
      </c>
      <c r="F22" s="44">
        <f t="shared" ca="1" si="3"/>
        <v>0.70821410757583958</v>
      </c>
      <c r="G22" s="8">
        <f t="shared" ca="1" si="4"/>
        <v>0.76066553234946777</v>
      </c>
      <c r="H22" s="44">
        <f t="shared" ref="H22:H85" ca="1" si="5">$D$12/(4*PI()*$D$7)*LN((2.25*$D$7*($C22-240)*60)/($D$11^2*$D$4))</f>
        <v>0.52780189656456955</v>
      </c>
      <c r="I22" s="8">
        <f t="shared" ref="I22:I85" ca="1" si="6">$D$12/(4*PI()*$D$7)*LN((2.25*$D$7*($C22-240)*60)/($D$9^2*$D$4))</f>
        <v>0.47535047179094148</v>
      </c>
      <c r="J22" s="50" t="s">
        <v>23</v>
      </c>
      <c r="K22" s="56" t="s">
        <v>23</v>
      </c>
      <c r="L22" s="78">
        <f t="shared" ca="1" si="2"/>
        <v>4.2307942804591159</v>
      </c>
    </row>
    <row r="23" spans="2:12">
      <c r="B23" s="94"/>
      <c r="C23" s="7">
        <v>285</v>
      </c>
      <c r="D23" s="44">
        <f t="shared" ca="1" si="0"/>
        <v>0.80108157914591183</v>
      </c>
      <c r="E23" s="8">
        <f t="shared" ca="1" si="1"/>
        <v>0.97332626671312694</v>
      </c>
      <c r="F23" s="44">
        <f t="shared" ca="1" si="3"/>
        <v>0.72200418597841742</v>
      </c>
      <c r="G23" s="8">
        <f t="shared" ca="1" si="4"/>
        <v>0.77445561075204572</v>
      </c>
      <c r="H23" s="44">
        <f t="shared" ca="1" si="5"/>
        <v>0.58646714766157326</v>
      </c>
      <c r="I23" s="8">
        <f t="shared" ca="1" si="6"/>
        <v>0.53401572288794519</v>
      </c>
      <c r="J23" s="50" t="s">
        <v>23</v>
      </c>
      <c r="K23" s="56" t="s">
        <v>23</v>
      </c>
      <c r="L23" s="78">
        <f t="shared" ca="1" si="2"/>
        <v>4.3913505131390211</v>
      </c>
    </row>
    <row r="24" spans="2:12" ht="13.5" thickBot="1">
      <c r="B24" s="95"/>
      <c r="C24" s="4">
        <v>300</v>
      </c>
      <c r="D24" s="45">
        <f t="shared" ca="1" si="0"/>
        <v>0.80850301673613578</v>
      </c>
      <c r="E24" s="25">
        <f t="shared" ca="1" si="1"/>
        <v>0.98074770430335101</v>
      </c>
      <c r="F24" s="45">
        <f t="shared" ca="1" si="3"/>
        <v>0.73459354120853748</v>
      </c>
      <c r="G24" s="25">
        <f t="shared" ca="1" si="4"/>
        <v>0.78704496598216567</v>
      </c>
      <c r="H24" s="45">
        <f t="shared" ca="1" si="5"/>
        <v>0.62809080572486575</v>
      </c>
      <c r="I24" s="25">
        <f t="shared" ca="1" si="6"/>
        <v>0.57563938095123757</v>
      </c>
      <c r="J24" s="51" t="s">
        <v>23</v>
      </c>
      <c r="K24" s="57" t="s">
        <v>23</v>
      </c>
      <c r="L24" s="79">
        <f t="shared" ca="1" si="2"/>
        <v>4.514619414906293</v>
      </c>
    </row>
    <row r="25" spans="2:12" ht="13.5" thickTop="1">
      <c r="B25" s="93">
        <v>6</v>
      </c>
      <c r="C25" s="20">
        <v>315</v>
      </c>
      <c r="D25" s="43">
        <f t="shared" ca="1" si="0"/>
        <v>0.81556228564689059</v>
      </c>
      <c r="E25" s="23">
        <f t="shared" ca="1" si="1"/>
        <v>0.98780697321410571</v>
      </c>
      <c r="F25" s="43">
        <f t="shared" ca="1" si="3"/>
        <v>0.74617462537644919</v>
      </c>
      <c r="G25" s="23">
        <f t="shared" ca="1" si="4"/>
        <v>0.79862605015007737</v>
      </c>
      <c r="H25" s="43">
        <f t="shared" ca="1" si="5"/>
        <v>0.66037662318917156</v>
      </c>
      <c r="I25" s="23">
        <f t="shared" ca="1" si="6"/>
        <v>0.60792519841554349</v>
      </c>
      <c r="J25" s="49" t="s">
        <v>23</v>
      </c>
      <c r="K25" s="55" t="s">
        <v>23</v>
      </c>
      <c r="L25" s="77">
        <f t="shared" ca="1" si="2"/>
        <v>4.6164717559922375</v>
      </c>
    </row>
    <row r="26" spans="2:12">
      <c r="B26" s="94"/>
      <c r="C26" s="7">
        <v>330</v>
      </c>
      <c r="D26" s="44">
        <f t="shared" ca="1" si="0"/>
        <v>0.82229309513871363</v>
      </c>
      <c r="E26" s="8">
        <f t="shared" ca="1" si="1"/>
        <v>0.99453778270592896</v>
      </c>
      <c r="F26" s="44">
        <f t="shared" ca="1" si="3"/>
        <v>0.75689703454988677</v>
      </c>
      <c r="G26" s="8">
        <f t="shared" ca="1" si="4"/>
        <v>0.80934845932351496</v>
      </c>
      <c r="H26" s="44">
        <f t="shared" ca="1" si="5"/>
        <v>0.68675605682186946</v>
      </c>
      <c r="I26" s="8">
        <f t="shared" ca="1" si="6"/>
        <v>0.63430463204824128</v>
      </c>
      <c r="J26" s="50" t="s">
        <v>23</v>
      </c>
      <c r="K26" s="56" t="s">
        <v>23</v>
      </c>
      <c r="L26" s="78">
        <f t="shared" ca="1" si="2"/>
        <v>4.7041370605881561</v>
      </c>
    </row>
    <row r="27" spans="2:12">
      <c r="B27" s="94"/>
      <c r="C27" s="7">
        <v>345</v>
      </c>
      <c r="D27" s="44">
        <f t="shared" ca="1" si="0"/>
        <v>0.82872465672261864</v>
      </c>
      <c r="E27" s="8">
        <f t="shared" ca="1" si="1"/>
        <v>1.000969344289834</v>
      </c>
      <c r="F27" s="44">
        <f t="shared" ca="1" si="3"/>
        <v>0.7668793586728434</v>
      </c>
      <c r="G27" s="8">
        <f t="shared" ca="1" si="4"/>
        <v>0.81933078344647148</v>
      </c>
      <c r="H27" s="44">
        <f t="shared" ca="1" si="5"/>
        <v>0.70905955016321875</v>
      </c>
      <c r="I27" s="8">
        <f t="shared" ca="1" si="6"/>
        <v>0.65660812538959057</v>
      </c>
      <c r="J27" s="50" t="s">
        <v>23</v>
      </c>
      <c r="K27" s="56" t="s">
        <v>23</v>
      </c>
      <c r="L27" s="78">
        <f t="shared" ca="1" si="2"/>
        <v>4.7815718186845766</v>
      </c>
    </row>
    <row r="28" spans="2:12" ht="13.5" thickBot="1">
      <c r="B28" s="95"/>
      <c r="C28" s="4">
        <v>360</v>
      </c>
      <c r="D28" s="45">
        <f t="shared" ca="1" si="0"/>
        <v>0.83488245036883368</v>
      </c>
      <c r="E28" s="25">
        <f t="shared" ca="1" si="1"/>
        <v>1.0071271379360489</v>
      </c>
      <c r="F28" s="45">
        <f t="shared" ca="1" si="3"/>
        <v>0.77621719927182997</v>
      </c>
      <c r="G28" s="25">
        <f t="shared" ca="1" si="4"/>
        <v>0.82866862404545805</v>
      </c>
      <c r="H28" s="45">
        <f t="shared" ca="1" si="5"/>
        <v>0.72837971488516184</v>
      </c>
      <c r="I28" s="25">
        <f t="shared" ca="1" si="6"/>
        <v>0.67592829011153377</v>
      </c>
      <c r="J28" s="51" t="s">
        <v>23</v>
      </c>
      <c r="K28" s="57" t="s">
        <v>23</v>
      </c>
      <c r="L28" s="79">
        <f t="shared" ca="1" si="2"/>
        <v>4.8512034166188664</v>
      </c>
    </row>
    <row r="29" spans="2:12" ht="13.5" thickTop="1">
      <c r="B29" s="93">
        <v>7</v>
      </c>
      <c r="C29" s="20">
        <v>375</v>
      </c>
      <c r="D29" s="43">
        <f t="shared" ca="1" si="0"/>
        <v>0.8407888342004417</v>
      </c>
      <c r="E29" s="23">
        <f t="shared" ca="1" si="1"/>
        <v>1.0130335217676569</v>
      </c>
      <c r="F29" s="43">
        <f t="shared" ca="1" si="3"/>
        <v>0.78498875221288655</v>
      </c>
      <c r="G29" s="23">
        <f t="shared" ca="1" si="4"/>
        <v>0.83744017698651474</v>
      </c>
      <c r="H29" s="43">
        <f t="shared" ca="1" si="5"/>
        <v>0.74542130791887318</v>
      </c>
      <c r="I29" s="23">
        <f t="shared" ca="1" si="6"/>
        <v>0.6929698831452451</v>
      </c>
      <c r="J29" s="43">
        <f ca="1">$D$12/(4*PI()*$D$7)*LN((2.25*$D$7*($C29-360)*60)/($D$10^2*$D$4))</f>
        <v>0.54730625019786039</v>
      </c>
      <c r="K29" s="58">
        <f ca="1">$D$12/(4*PI()*$D$7)*LN((2.25*$D$7*($C29-360)*60)/($D$9^2*$D$4))</f>
        <v>0.37506156263064527</v>
      </c>
      <c r="L29" s="77">
        <f t="shared" ca="1" si="2"/>
        <v>5.8370102890601245</v>
      </c>
    </row>
    <row r="30" spans="2:12">
      <c r="B30" s="94"/>
      <c r="C30" s="7">
        <v>390</v>
      </c>
      <c r="D30" s="44">
        <f t="shared" ca="1" si="0"/>
        <v>0.84646353453674539</v>
      </c>
      <c r="E30" s="8">
        <f t="shared" ca="1" si="1"/>
        <v>1.0187082221039605</v>
      </c>
      <c r="F30" s="44">
        <f t="shared" ca="1" si="3"/>
        <v>0.79325879230554119</v>
      </c>
      <c r="G30" s="8">
        <f t="shared" ca="1" si="4"/>
        <v>0.84571021707916938</v>
      </c>
      <c r="H30" s="44">
        <f t="shared" ca="1" si="5"/>
        <v>0.76066553234946777</v>
      </c>
      <c r="I30" s="8">
        <f t="shared" ca="1" si="6"/>
        <v>0.70821410757583958</v>
      </c>
      <c r="J30" s="44">
        <f t="shared" ref="J30:J93" ca="1" si="7">$D$12/(4*PI()*$D$7)*LN((2.25*$D$7*($C30-360)*60)/($D$10^2*$D$4))</f>
        <v>0.6475951593581567</v>
      </c>
      <c r="K30" s="59">
        <f t="shared" ref="K30:K93" ca="1" si="8">$D$12/(4*PI()*$D$7)*LN((2.25*$D$7*($C30-360)*60)/($D$9^2*$D$4))</f>
        <v>0.47535047179094148</v>
      </c>
      <c r="L30" s="78">
        <f t="shared" ca="1" si="2"/>
        <v>6.0959660370998217</v>
      </c>
    </row>
    <row r="31" spans="2:12">
      <c r="B31" s="94"/>
      <c r="C31" s="7">
        <v>405</v>
      </c>
      <c r="D31" s="44">
        <f t="shared" ca="1" si="0"/>
        <v>0.85192404340254491</v>
      </c>
      <c r="E31" s="8">
        <f t="shared" ca="1" si="1"/>
        <v>1.02416873096976</v>
      </c>
      <c r="F31" s="44">
        <f t="shared" ca="1" si="3"/>
        <v>0.80108157914591183</v>
      </c>
      <c r="G31" s="8">
        <f t="shared" ca="1" si="4"/>
        <v>0.85353300391954001</v>
      </c>
      <c r="H31" s="44">
        <f t="shared" ca="1" si="5"/>
        <v>0.77445561075204572</v>
      </c>
      <c r="I31" s="8">
        <f t="shared" ca="1" si="6"/>
        <v>0.72200418597841742</v>
      </c>
      <c r="J31" s="44">
        <f t="shared" ca="1" si="7"/>
        <v>0.7062604104551603</v>
      </c>
      <c r="K31" s="59">
        <f t="shared" ca="1" si="8"/>
        <v>0.53401572288794519</v>
      </c>
      <c r="L31" s="78">
        <f t="shared" ca="1" si="2"/>
        <v>6.2674432875113251</v>
      </c>
    </row>
    <row r="32" spans="2:12" ht="13.5" thickBot="1">
      <c r="B32" s="95"/>
      <c r="C32" s="4">
        <v>420</v>
      </c>
      <c r="D32" s="45">
        <f t="shared" ca="1" si="0"/>
        <v>0.85718594371018297</v>
      </c>
      <c r="E32" s="25">
        <f t="shared" ca="1" si="1"/>
        <v>1.0294306312773982</v>
      </c>
      <c r="F32" s="45">
        <f t="shared" ca="1" si="3"/>
        <v>0.80850301673613578</v>
      </c>
      <c r="G32" s="25">
        <f t="shared" ca="1" si="4"/>
        <v>0.86095444150976397</v>
      </c>
      <c r="H32" s="45">
        <f t="shared" ca="1" si="5"/>
        <v>0.78704496598216567</v>
      </c>
      <c r="I32" s="25">
        <f t="shared" ca="1" si="6"/>
        <v>0.73459354120853748</v>
      </c>
      <c r="J32" s="45">
        <f t="shared" ca="1" si="7"/>
        <v>0.74788406851845268</v>
      </c>
      <c r="K32" s="60">
        <f t="shared" ca="1" si="8"/>
        <v>0.57563938095123757</v>
      </c>
      <c r="L32" s="79">
        <f t="shared" ca="1" si="2"/>
        <v>6.4012359898938751</v>
      </c>
    </row>
    <row r="33" spans="2:12" ht="13.5" thickTop="1">
      <c r="B33" s="93">
        <v>8</v>
      </c>
      <c r="C33" s="20">
        <v>435</v>
      </c>
      <c r="D33" s="43">
        <f t="shared" ca="1" si="0"/>
        <v>0.86226317735343949</v>
      </c>
      <c r="E33" s="23">
        <f ca="1">$D$12/(4*PI()*$D$7)*LN((2.25*$D$7*($C33-0)*60)/($D$10^2*$D$4))</f>
        <v>1.0345078649206547</v>
      </c>
      <c r="F33" s="43">
        <f t="shared" ca="1" si="3"/>
        <v>0.81556228564689059</v>
      </c>
      <c r="G33" s="23">
        <f t="shared" ca="1" si="4"/>
        <v>0.86801371042051867</v>
      </c>
      <c r="H33" s="43">
        <f t="shared" ca="1" si="5"/>
        <v>0.79862605015007737</v>
      </c>
      <c r="I33" s="23">
        <f t="shared" ca="1" si="6"/>
        <v>0.74617462537644919</v>
      </c>
      <c r="J33" s="43">
        <f t="shared" ca="1" si="7"/>
        <v>0.78016988598275872</v>
      </c>
      <c r="K33" s="58">
        <f t="shared" ca="1" si="8"/>
        <v>0.60792519841554349</v>
      </c>
      <c r="L33" s="77">
        <f t="shared" ca="1" si="2"/>
        <v>6.5132427982663321</v>
      </c>
    </row>
    <row r="34" spans="2:12">
      <c r="B34" s="94"/>
      <c r="C34" s="7">
        <v>450</v>
      </c>
      <c r="D34" s="44">
        <f t="shared" ca="1" si="0"/>
        <v>0.86716826783313961</v>
      </c>
      <c r="E34" s="8">
        <f t="shared" ca="1" si="1"/>
        <v>1.0394129554003546</v>
      </c>
      <c r="F34" s="44">
        <f t="shared" ca="1" si="3"/>
        <v>0.82229309513871363</v>
      </c>
      <c r="G34" s="8">
        <f t="shared" ca="1" si="4"/>
        <v>0.87474451991234181</v>
      </c>
      <c r="H34" s="44">
        <f t="shared" ca="1" si="5"/>
        <v>0.80934845932351496</v>
      </c>
      <c r="I34" s="8">
        <f t="shared" ca="1" si="6"/>
        <v>0.75689703454988677</v>
      </c>
      <c r="J34" s="44">
        <f t="shared" ca="1" si="7"/>
        <v>0.80654931961545651</v>
      </c>
      <c r="K34" s="59">
        <f t="shared" ca="1" si="8"/>
        <v>0.63430463204824128</v>
      </c>
      <c r="L34" s="78">
        <f t="shared" ca="1" si="2"/>
        <v>6.6107182838216492</v>
      </c>
    </row>
    <row r="35" spans="2:12">
      <c r="B35" s="94"/>
      <c r="C35" s="7">
        <v>465</v>
      </c>
      <c r="D35" s="44">
        <f t="shared" ca="1" si="0"/>
        <v>0.87191250636530893</v>
      </c>
      <c r="E35" s="8">
        <f t="shared" ca="1" si="1"/>
        <v>1.044157193932524</v>
      </c>
      <c r="F35" s="44">
        <f t="shared" ca="1" si="3"/>
        <v>0.82872465672261864</v>
      </c>
      <c r="G35" s="8">
        <f t="shared" ca="1" si="4"/>
        <v>0.88117608149624671</v>
      </c>
      <c r="H35" s="44">
        <f t="shared" ca="1" si="5"/>
        <v>0.81933078344647148</v>
      </c>
      <c r="I35" s="8">
        <f t="shared" ca="1" si="6"/>
        <v>0.7668793586728434</v>
      </c>
      <c r="J35" s="44">
        <f t="shared" ca="1" si="7"/>
        <v>0.8288528129568058</v>
      </c>
      <c r="K35" s="59">
        <f t="shared" ca="1" si="8"/>
        <v>0.65660812538959057</v>
      </c>
      <c r="L35" s="78">
        <f t="shared" ca="1" si="2"/>
        <v>6.6976415189824099</v>
      </c>
    </row>
    <row r="36" spans="2:12" ht="13.5" thickBot="1">
      <c r="B36" s="95"/>
      <c r="C36" s="4">
        <v>480</v>
      </c>
      <c r="D36" s="45">
        <f t="shared" ca="1" si="0"/>
        <v>0.87650610843212606</v>
      </c>
      <c r="E36" s="25">
        <f t="shared" ca="1" si="1"/>
        <v>1.0487507959993412</v>
      </c>
      <c r="F36" s="45">
        <f t="shared" ca="1" si="3"/>
        <v>0.83488245036883368</v>
      </c>
      <c r="G36" s="25">
        <f t="shared" ca="1" si="4"/>
        <v>0.88733387514246176</v>
      </c>
      <c r="H36" s="45">
        <f t="shared" ca="1" si="5"/>
        <v>0.82866862404545805</v>
      </c>
      <c r="I36" s="25">
        <f t="shared" ca="1" si="6"/>
        <v>0.77621719927182997</v>
      </c>
      <c r="J36" s="45">
        <f t="shared" ca="1" si="7"/>
        <v>0.84817297767874889</v>
      </c>
      <c r="K36" s="60">
        <f t="shared" ca="1" si="8"/>
        <v>0.67592829011153377</v>
      </c>
      <c r="L36" s="79">
        <f t="shared" ca="1" si="2"/>
        <v>6.7764603210503331</v>
      </c>
    </row>
    <row r="37" spans="2:12" ht="13.5" thickTop="1">
      <c r="B37" s="93">
        <v>9</v>
      </c>
      <c r="C37" s="20">
        <v>495</v>
      </c>
      <c r="D37" s="43">
        <f t="shared" ca="1" si="0"/>
        <v>0.88095834623571734</v>
      </c>
      <c r="E37" s="23">
        <f t="shared" ca="1" si="1"/>
        <v>1.0532030338029326</v>
      </c>
      <c r="F37" s="43">
        <f t="shared" ca="1" si="3"/>
        <v>0.8407888342004417</v>
      </c>
      <c r="G37" s="23">
        <f t="shared" ca="1" si="4"/>
        <v>0.89324025897406978</v>
      </c>
      <c r="H37" s="43">
        <f t="shared" ca="1" si="5"/>
        <v>0.83744017698651474</v>
      </c>
      <c r="I37" s="23">
        <f t="shared" ca="1" si="6"/>
        <v>0.78498875221288655</v>
      </c>
      <c r="J37" s="43">
        <f t="shared" ca="1" si="7"/>
        <v>0.86521457071246022</v>
      </c>
      <c r="K37" s="58">
        <f t="shared" ca="1" si="8"/>
        <v>0.6929698831452451</v>
      </c>
      <c r="L37" s="77">
        <f t="shared" ca="1" si="2"/>
        <v>6.8488038562702691</v>
      </c>
    </row>
    <row r="38" spans="2:12">
      <c r="B38" s="94"/>
      <c r="C38" s="7">
        <v>510</v>
      </c>
      <c r="D38" s="44">
        <f t="shared" ca="1" si="0"/>
        <v>0.88527766137318276</v>
      </c>
      <c r="E38" s="8">
        <f t="shared" ca="1" si="1"/>
        <v>1.057522348940398</v>
      </c>
      <c r="F38" s="44">
        <f t="shared" ca="1" si="3"/>
        <v>0.84646353453674539</v>
      </c>
      <c r="G38" s="8">
        <f t="shared" ca="1" si="4"/>
        <v>0.89891495931037357</v>
      </c>
      <c r="H38" s="44">
        <f t="shared" ca="1" si="5"/>
        <v>0.84571021707916938</v>
      </c>
      <c r="I38" s="8">
        <f t="shared" ca="1" si="6"/>
        <v>0.79325879230554119</v>
      </c>
      <c r="J38" s="44">
        <f t="shared" ca="1" si="7"/>
        <v>0.88045879514305481</v>
      </c>
      <c r="K38" s="59">
        <f t="shared" ca="1" si="8"/>
        <v>0.70821410757583958</v>
      </c>
      <c r="L38" s="78">
        <f t="shared" ca="1" si="2"/>
        <v>6.915820416264304</v>
      </c>
    </row>
    <row r="39" spans="2:12">
      <c r="B39" s="94"/>
      <c r="C39" s="7">
        <v>525</v>
      </c>
      <c r="D39" s="44">
        <f t="shared" ca="1" si="0"/>
        <v>0.8894717611744889</v>
      </c>
      <c r="E39" s="8">
        <f t="shared" ca="1" si="1"/>
        <v>1.0617164487417039</v>
      </c>
      <c r="F39" s="44">
        <f t="shared" ca="1" si="3"/>
        <v>0.85192404340254491</v>
      </c>
      <c r="G39" s="8">
        <f t="shared" ca="1" si="4"/>
        <v>0.90437546817617298</v>
      </c>
      <c r="H39" s="44">
        <f t="shared" ca="1" si="5"/>
        <v>0.85353300391954001</v>
      </c>
      <c r="I39" s="8">
        <f t="shared" ca="1" si="6"/>
        <v>0.80108157914591183</v>
      </c>
      <c r="J39" s="44">
        <f t="shared" ca="1" si="7"/>
        <v>0.89424887354563276</v>
      </c>
      <c r="K39" s="59">
        <f t="shared" ca="1" si="8"/>
        <v>0.72200418597841742</v>
      </c>
      <c r="L39" s="78">
        <f t="shared" ca="1" si="2"/>
        <v>6.978355364084412</v>
      </c>
    </row>
    <row r="40" spans="2:12" ht="13.5" thickBot="1">
      <c r="B40" s="95"/>
      <c r="C40" s="4">
        <v>540</v>
      </c>
      <c r="D40" s="45">
        <f t="shared" ca="1" si="0"/>
        <v>0.8935477014658374</v>
      </c>
      <c r="E40" s="25">
        <f t="shared" ca="1" si="1"/>
        <v>1.0657923890330525</v>
      </c>
      <c r="F40" s="45">
        <f t="shared" ca="1" si="3"/>
        <v>0.85718594371018297</v>
      </c>
      <c r="G40" s="25">
        <f t="shared" ca="1" si="4"/>
        <v>0.90963736848381116</v>
      </c>
      <c r="H40" s="45">
        <f t="shared" ca="1" si="5"/>
        <v>0.86095444150976397</v>
      </c>
      <c r="I40" s="25">
        <f t="shared" ca="1" si="6"/>
        <v>0.80850301673613578</v>
      </c>
      <c r="J40" s="45">
        <f t="shared" ca="1" si="7"/>
        <v>0.9068382287757526</v>
      </c>
      <c r="K40" s="60">
        <f t="shared" ca="1" si="8"/>
        <v>0.73459354120853748</v>
      </c>
      <c r="L40" s="79">
        <f t="shared" ca="1" si="2"/>
        <v>7.0370526309230739</v>
      </c>
    </row>
    <row r="41" spans="2:12" ht="13.5" thickTop="1">
      <c r="B41" s="93">
        <v>10</v>
      </c>
      <c r="C41" s="20">
        <v>555</v>
      </c>
      <c r="D41" s="43">
        <f t="shared" ca="1" si="0"/>
        <v>0.89751195799100614</v>
      </c>
      <c r="E41" s="23">
        <f t="shared" ca="1" si="1"/>
        <v>1.0697566455582213</v>
      </c>
      <c r="F41" s="43">
        <f t="shared" ca="1" si="3"/>
        <v>0.86226317735343949</v>
      </c>
      <c r="G41" s="23">
        <f t="shared" ca="1" si="4"/>
        <v>0.91471460212706768</v>
      </c>
      <c r="H41" s="43">
        <f t="shared" ca="1" si="5"/>
        <v>0.86801371042051867</v>
      </c>
      <c r="I41" s="23">
        <f t="shared" ca="1" si="6"/>
        <v>0.81556228564689059</v>
      </c>
      <c r="J41" s="43">
        <f t="shared" ca="1" si="7"/>
        <v>0.91841931294366441</v>
      </c>
      <c r="K41" s="58">
        <f t="shared" ca="1" si="8"/>
        <v>0.74617462537644919</v>
      </c>
      <c r="L41" s="77">
        <f t="shared" ca="1" si="2"/>
        <v>7.092416317417257</v>
      </c>
    </row>
    <row r="42" spans="2:12">
      <c r="B42" s="94"/>
      <c r="C42" s="7">
        <v>570</v>
      </c>
      <c r="D42" s="44">
        <f t="shared" ca="1" si="0"/>
        <v>0.90137048830620792</v>
      </c>
      <c r="E42" s="8">
        <f t="shared" ca="1" si="1"/>
        <v>1.0736151758734231</v>
      </c>
      <c r="F42" s="44">
        <f t="shared" ca="1" si="3"/>
        <v>0.86716826783313961</v>
      </c>
      <c r="G42" s="8">
        <f t="shared" ca="1" si="4"/>
        <v>0.91961969260676768</v>
      </c>
      <c r="H42" s="44">
        <f t="shared" ca="1" si="5"/>
        <v>0.87474451991234181</v>
      </c>
      <c r="I42" s="8">
        <f t="shared" ca="1" si="6"/>
        <v>0.82229309513871363</v>
      </c>
      <c r="J42" s="44">
        <f t="shared" ca="1" si="7"/>
        <v>0.92914172211710189</v>
      </c>
      <c r="K42" s="59">
        <f t="shared" ca="1" si="8"/>
        <v>0.75689703454988677</v>
      </c>
      <c r="L42" s="78">
        <f t="shared" ca="1" si="2"/>
        <v>7.1448499963375829</v>
      </c>
    </row>
    <row r="43" spans="2:12">
      <c r="B43" s="94"/>
      <c r="C43" s="7">
        <v>585</v>
      </c>
      <c r="D43" s="44">
        <f t="shared" ca="1" si="0"/>
        <v>0.9051287856337491</v>
      </c>
      <c r="E43" s="8">
        <f t="shared" ca="1" si="1"/>
        <v>1.0773734732009643</v>
      </c>
      <c r="F43" s="44">
        <f t="shared" ca="1" si="3"/>
        <v>0.87191250636530893</v>
      </c>
      <c r="G43" s="8">
        <f t="shared" ca="1" si="4"/>
        <v>0.92436393113893722</v>
      </c>
      <c r="H43" s="44">
        <f t="shared" ca="1" si="5"/>
        <v>0.88117608149624671</v>
      </c>
      <c r="I43" s="8">
        <f t="shared" ca="1" si="6"/>
        <v>0.82872465672261864</v>
      </c>
      <c r="J43" s="44">
        <f t="shared" ca="1" si="7"/>
        <v>0.93912404624005852</v>
      </c>
      <c r="K43" s="59">
        <f t="shared" ca="1" si="8"/>
        <v>0.7668793586728434</v>
      </c>
      <c r="L43" s="78">
        <f t="shared" ca="1" si="2"/>
        <v>7.194682839470727</v>
      </c>
    </row>
    <row r="44" spans="2:12" ht="13.5" thickBot="1">
      <c r="B44" s="95"/>
      <c r="C44" s="4">
        <v>600</v>
      </c>
      <c r="D44" s="45">
        <f t="shared" ca="1" si="0"/>
        <v>0.90879192589643198</v>
      </c>
      <c r="E44" s="25">
        <f t="shared" ca="1" si="1"/>
        <v>1.0810366134636471</v>
      </c>
      <c r="F44" s="45">
        <f t="shared" ca="1" si="3"/>
        <v>0.87650610843212606</v>
      </c>
      <c r="G44" s="25">
        <f t="shared" ca="1" si="4"/>
        <v>0.92895753320575425</v>
      </c>
      <c r="H44" s="45">
        <f t="shared" ca="1" si="5"/>
        <v>0.88733387514246176</v>
      </c>
      <c r="I44" s="25">
        <f t="shared" ca="1" si="6"/>
        <v>0.83488245036883368</v>
      </c>
      <c r="J44" s="45">
        <f t="shared" ca="1" si="7"/>
        <v>0.94846188683904509</v>
      </c>
      <c r="K44" s="60">
        <f t="shared" ca="1" si="8"/>
        <v>0.77621719927182997</v>
      </c>
      <c r="L44" s="79">
        <f t="shared" ca="1" si="2"/>
        <v>7.2421875926201302</v>
      </c>
    </row>
    <row r="45" spans="2:12" ht="13.5" thickTop="1">
      <c r="B45" s="93">
        <v>11</v>
      </c>
      <c r="C45" s="20">
        <v>615</v>
      </c>
      <c r="D45" s="43">
        <f t="shared" ca="1" si="0"/>
        <v>0.91236460894335081</v>
      </c>
      <c r="E45" s="23">
        <f t="shared" ca="1" si="1"/>
        <v>1.084609296510566</v>
      </c>
      <c r="F45" s="43">
        <f t="shared" ca="1" si="3"/>
        <v>0.88095834623571734</v>
      </c>
      <c r="G45" s="23">
        <f t="shared" ca="1" si="4"/>
        <v>0.93340977100934552</v>
      </c>
      <c r="H45" s="43">
        <f t="shared" ca="1" si="5"/>
        <v>0.89324025897406978</v>
      </c>
      <c r="I45" s="23">
        <f t="shared" ca="1" si="6"/>
        <v>0.8407888342004417</v>
      </c>
      <c r="J45" s="43">
        <f t="shared" ca="1" si="7"/>
        <v>0.95723343978010189</v>
      </c>
      <c r="K45" s="58">
        <f t="shared" ca="1" si="8"/>
        <v>0.78498875221288655</v>
      </c>
      <c r="L45" s="77">
        <f t="shared" ca="1" si="2"/>
        <v>7.2875933078664801</v>
      </c>
    </row>
    <row r="46" spans="2:12">
      <c r="B46" s="94"/>
      <c r="C46" s="7">
        <v>630</v>
      </c>
      <c r="D46" s="44">
        <f t="shared" ca="1" si="0"/>
        <v>0.91585119480718669</v>
      </c>
      <c r="E46" s="8">
        <f t="shared" ca="1" si="1"/>
        <v>1.0880958823744018</v>
      </c>
      <c r="F46" s="44">
        <f t="shared" ca="1" si="3"/>
        <v>0.88527766137318276</v>
      </c>
      <c r="G46" s="8">
        <f t="shared" ca="1" si="4"/>
        <v>0.93772908614681094</v>
      </c>
      <c r="H46" s="44">
        <f t="shared" ca="1" si="5"/>
        <v>0.89891495931037357</v>
      </c>
      <c r="I46" s="8">
        <f t="shared" ca="1" si="6"/>
        <v>0.84646353453674539</v>
      </c>
      <c r="J46" s="44">
        <f t="shared" ca="1" si="7"/>
        <v>0.96550347987275642</v>
      </c>
      <c r="K46" s="59">
        <f t="shared" ca="1" si="8"/>
        <v>0.79325879230554119</v>
      </c>
      <c r="L46" s="78">
        <f t="shared" ca="1" si="2"/>
        <v>7.3310945907269991</v>
      </c>
    </row>
    <row r="47" spans="2:12">
      <c r="B47" s="94"/>
      <c r="C47" s="7">
        <v>645</v>
      </c>
      <c r="D47" s="44">
        <f t="shared" ca="1" si="0"/>
        <v>0.91925573569468078</v>
      </c>
      <c r="E47" s="8">
        <f t="shared" ca="1" si="1"/>
        <v>1.0915004232618959</v>
      </c>
      <c r="F47" s="44">
        <f t="shared" ca="1" si="3"/>
        <v>0.8894717611744889</v>
      </c>
      <c r="G47" s="8">
        <f t="shared" ca="1" si="4"/>
        <v>0.94192318594811697</v>
      </c>
      <c r="H47" s="44">
        <f t="shared" ca="1" si="5"/>
        <v>0.90437546817617298</v>
      </c>
      <c r="I47" s="8">
        <f t="shared" ca="1" si="6"/>
        <v>0.85192404340254491</v>
      </c>
      <c r="J47" s="44">
        <f t="shared" ca="1" si="7"/>
        <v>0.97332626671312694</v>
      </c>
      <c r="K47" s="59">
        <f t="shared" ca="1" si="8"/>
        <v>0.80108157914591183</v>
      </c>
      <c r="L47" s="78">
        <f t="shared" ca="1" si="2"/>
        <v>7.3728584635169394</v>
      </c>
    </row>
    <row r="48" spans="2:12" ht="13.5" thickBot="1">
      <c r="B48" s="95"/>
      <c r="C48" s="4">
        <v>660</v>
      </c>
      <c r="D48" s="45">
        <f t="shared" ca="1" si="0"/>
        <v>0.92258200429900983</v>
      </c>
      <c r="E48" s="25">
        <f t="shared" ca="1" si="1"/>
        <v>1.0948266918662251</v>
      </c>
      <c r="F48" s="45">
        <f t="shared" ca="1" si="3"/>
        <v>0.8935477014658374</v>
      </c>
      <c r="G48" s="25">
        <f t="shared" ca="1" si="4"/>
        <v>0.94599912623946558</v>
      </c>
      <c r="H48" s="45">
        <f t="shared" ca="1" si="5"/>
        <v>0.90963736848381116</v>
      </c>
      <c r="I48" s="25">
        <f t="shared" ca="1" si="6"/>
        <v>0.85718594371018297</v>
      </c>
      <c r="J48" s="45">
        <f t="shared" ca="1" si="7"/>
        <v>0.98074770430335101</v>
      </c>
      <c r="K48" s="60">
        <f t="shared" ca="1" si="8"/>
        <v>0.80850301673613578</v>
      </c>
      <c r="L48" s="79">
        <f t="shared" ca="1" si="2"/>
        <v>7.4130295571040188</v>
      </c>
    </row>
    <row r="49" spans="2:12" ht="13.5" thickTop="1">
      <c r="B49" s="104">
        <v>12</v>
      </c>
      <c r="C49" s="11">
        <v>675</v>
      </c>
      <c r="D49" s="46">
        <f t="shared" ca="1" si="0"/>
        <v>0.92583351893014321</v>
      </c>
      <c r="E49" s="12">
        <f t="shared" ca="1" si="1"/>
        <v>1.0980782064973584</v>
      </c>
      <c r="F49" s="46">
        <f t="shared" ca="1" si="3"/>
        <v>0.89751195799100614</v>
      </c>
      <c r="G49" s="12">
        <f t="shared" ca="1" si="4"/>
        <v>0.94996338276463432</v>
      </c>
      <c r="H49" s="46">
        <f t="shared" ca="1" si="5"/>
        <v>0.91471460212706768</v>
      </c>
      <c r="I49" s="12">
        <f t="shared" ca="1" si="6"/>
        <v>0.86226317735343949</v>
      </c>
      <c r="J49" s="46">
        <f t="shared" ca="1" si="7"/>
        <v>0.98780697321410571</v>
      </c>
      <c r="K49" s="61">
        <f t="shared" ca="1" si="8"/>
        <v>0.81556228564689059</v>
      </c>
      <c r="L49" s="80">
        <f t="shared" ca="1" si="2"/>
        <v>7.451734104524645</v>
      </c>
    </row>
    <row r="50" spans="2:12">
      <c r="B50" s="94"/>
      <c r="C50" s="7">
        <v>690</v>
      </c>
      <c r="D50" s="44">
        <f t="shared" ca="1" si="0"/>
        <v>0.92901356588291484</v>
      </c>
      <c r="E50" s="8">
        <f t="shared" ca="1" si="1"/>
        <v>1.1012582534501298</v>
      </c>
      <c r="F50" s="44">
        <f t="shared" ca="1" si="3"/>
        <v>0.90137048830620792</v>
      </c>
      <c r="G50" s="8">
        <f t="shared" ca="1" si="4"/>
        <v>0.9538219130798361</v>
      </c>
      <c r="H50" s="44">
        <f t="shared" ca="1" si="5"/>
        <v>0.91961969260676768</v>
      </c>
      <c r="I50" s="8">
        <f t="shared" ca="1" si="6"/>
        <v>0.86716826783313961</v>
      </c>
      <c r="J50" s="44">
        <f t="shared" ca="1" si="7"/>
        <v>0.99453778270592896</v>
      </c>
      <c r="K50" s="59">
        <f t="shared" ca="1" si="8"/>
        <v>0.82229309513871363</v>
      </c>
      <c r="L50" s="78">
        <f t="shared" ca="1" si="2"/>
        <v>7.4890830590036384</v>
      </c>
    </row>
    <row r="51" spans="2:12">
      <c r="B51" s="94"/>
      <c r="C51" s="7">
        <v>705</v>
      </c>
      <c r="D51" s="44">
        <f t="shared" ca="1" si="0"/>
        <v>0.93212521939933768</v>
      </c>
      <c r="E51" s="8">
        <f t="shared" ca="1" si="1"/>
        <v>1.1043699069665529</v>
      </c>
      <c r="F51" s="44">
        <f t="shared" ca="1" si="3"/>
        <v>0.9051287856337491</v>
      </c>
      <c r="G51" s="8">
        <f t="shared" ca="1" si="4"/>
        <v>0.95758021040737729</v>
      </c>
      <c r="H51" s="44">
        <f t="shared" ca="1" si="5"/>
        <v>0.92436393113893722</v>
      </c>
      <c r="I51" s="8">
        <f t="shared" ca="1" si="6"/>
        <v>0.87191250636530893</v>
      </c>
      <c r="J51" s="44">
        <f t="shared" ca="1" si="7"/>
        <v>1.000969344289834</v>
      </c>
      <c r="K51" s="59">
        <f t="shared" ca="1" si="8"/>
        <v>0.82872465672261864</v>
      </c>
      <c r="L51" s="78">
        <f t="shared" ca="1" si="2"/>
        <v>7.5251745609237162</v>
      </c>
    </row>
    <row r="52" spans="2:12" ht="13.5" thickBot="1">
      <c r="B52" s="105"/>
      <c r="C52" s="9">
        <v>720</v>
      </c>
      <c r="D52" s="47">
        <f t="shared" ca="1" si="0"/>
        <v>0.93517135952912989</v>
      </c>
      <c r="E52" s="10">
        <f t="shared" ca="1" si="1"/>
        <v>1.107416047096345</v>
      </c>
      <c r="F52" s="47">
        <f t="shared" ca="1" si="3"/>
        <v>0.90879192589643198</v>
      </c>
      <c r="G52" s="10">
        <f t="shared" ca="1" si="4"/>
        <v>0.96124335067006017</v>
      </c>
      <c r="H52" s="47">
        <f t="shared" ca="1" si="5"/>
        <v>0.92895753320575425</v>
      </c>
      <c r="I52" s="10">
        <f t="shared" ca="1" si="6"/>
        <v>0.87650610843212606</v>
      </c>
      <c r="J52" s="47">
        <f t="shared" ca="1" si="7"/>
        <v>1.0071271379360489</v>
      </c>
      <c r="K52" s="62">
        <f t="shared" ca="1" si="8"/>
        <v>0.83488245036883368</v>
      </c>
      <c r="L52" s="81">
        <f t="shared" ca="1" si="2"/>
        <v>7.5600959131347309</v>
      </c>
    </row>
    <row r="53" spans="2:12" ht="13.5" thickBot="1">
      <c r="B53" s="107">
        <v>13</v>
      </c>
      <c r="C53" s="5">
        <v>735</v>
      </c>
      <c r="D53" s="48">
        <f t="shared" ca="1" si="0"/>
        <v>0.93815468814853598</v>
      </c>
      <c r="E53" s="6">
        <f t="shared" ca="1" si="1"/>
        <v>1.1103993757157511</v>
      </c>
      <c r="F53" s="48">
        <f t="shared" ca="1" si="3"/>
        <v>0.91236460894335081</v>
      </c>
      <c r="G53" s="6">
        <f t="shared" ca="1" si="4"/>
        <v>0.96481603371697899</v>
      </c>
      <c r="H53" s="48">
        <f t="shared" ca="1" si="5"/>
        <v>0.93340977100934552</v>
      </c>
      <c r="I53" s="6">
        <f t="shared" ca="1" si="6"/>
        <v>0.88095834623571734</v>
      </c>
      <c r="J53" s="48">
        <f t="shared" ca="1" si="7"/>
        <v>1.0130335217676569</v>
      </c>
      <c r="K53" s="63">
        <f t="shared" ca="1" si="8"/>
        <v>0.8407888342004417</v>
      </c>
      <c r="L53" s="82">
        <f t="shared" ca="1" si="2"/>
        <v>7.593925179737778</v>
      </c>
    </row>
    <row r="54" spans="2:12" ht="13.5" thickBot="1">
      <c r="B54" s="94"/>
      <c r="C54" s="7">
        <v>750</v>
      </c>
      <c r="D54" s="48">
        <f t="shared" ca="1" si="0"/>
        <v>0.94107774336073791</v>
      </c>
      <c r="E54" s="6">
        <f t="shared" ca="1" si="1"/>
        <v>1.113322430927953</v>
      </c>
      <c r="F54" s="48">
        <f t="shared" ca="1" si="3"/>
        <v>0.91585119480718669</v>
      </c>
      <c r="G54" s="6">
        <f t="shared" ca="1" si="4"/>
        <v>0.96830261958081487</v>
      </c>
      <c r="H54" s="48">
        <f t="shared" ca="1" si="5"/>
        <v>0.93772908614681094</v>
      </c>
      <c r="I54" s="6">
        <f t="shared" ca="1" si="6"/>
        <v>0.88527766137318276</v>
      </c>
      <c r="J54" s="48">
        <f t="shared" ca="1" si="7"/>
        <v>1.0187082221039605</v>
      </c>
      <c r="K54" s="63">
        <f t="shared" ca="1" si="8"/>
        <v>0.84646353453674539</v>
      </c>
      <c r="L54" s="78">
        <f t="shared" ca="1" si="2"/>
        <v>7.626732492837391</v>
      </c>
    </row>
    <row r="55" spans="2:12" ht="13.5" thickBot="1">
      <c r="B55" s="94"/>
      <c r="C55" s="7">
        <v>765</v>
      </c>
      <c r="D55" s="48">
        <f t="shared" ca="1" si="0"/>
        <v>0.94394291247018647</v>
      </c>
      <c r="E55" s="6">
        <f t="shared" ca="1" si="1"/>
        <v>1.1161876000374016</v>
      </c>
      <c r="F55" s="48">
        <f t="shared" ca="1" si="3"/>
        <v>0.91925573569468078</v>
      </c>
      <c r="G55" s="6">
        <f t="shared" ca="1" si="4"/>
        <v>0.97170716046830885</v>
      </c>
      <c r="H55" s="48">
        <f t="shared" ca="1" si="5"/>
        <v>0.94192318594811697</v>
      </c>
      <c r="I55" s="6">
        <f t="shared" ca="1" si="6"/>
        <v>0.8894717611744889</v>
      </c>
      <c r="J55" s="48">
        <f t="shared" ca="1" si="7"/>
        <v>1.02416873096976</v>
      </c>
      <c r="K55" s="63">
        <f t="shared" ca="1" si="8"/>
        <v>0.85192404340254491</v>
      </c>
      <c r="L55" s="78">
        <f t="shared" ca="1" si="2"/>
        <v>7.6585811301654889</v>
      </c>
    </row>
    <row r="56" spans="2:12" ht="13.5" thickBot="1">
      <c r="B56" s="105"/>
      <c r="C56" s="9">
        <v>780</v>
      </c>
      <c r="D56" s="48">
        <f t="shared" ca="1" si="0"/>
        <v>0.94675244369704159</v>
      </c>
      <c r="E56" s="6">
        <f t="shared" ca="1" si="1"/>
        <v>1.1189971312642568</v>
      </c>
      <c r="F56" s="48">
        <f t="shared" ca="1" si="3"/>
        <v>0.92258200429900983</v>
      </c>
      <c r="G56" s="6">
        <f t="shared" ca="1" si="4"/>
        <v>0.9750334290726379</v>
      </c>
      <c r="H56" s="48">
        <f t="shared" ca="1" si="5"/>
        <v>0.94599912623946558</v>
      </c>
      <c r="I56" s="6">
        <f t="shared" ca="1" si="6"/>
        <v>0.8935477014658374</v>
      </c>
      <c r="J56" s="48">
        <f t="shared" ca="1" si="7"/>
        <v>1.0294306312773982</v>
      </c>
      <c r="K56" s="63">
        <f t="shared" ca="1" si="8"/>
        <v>0.85718594371018297</v>
      </c>
      <c r="L56" s="81">
        <f t="shared" ca="1" si="2"/>
        <v>7.6895284110258304</v>
      </c>
    </row>
    <row r="57" spans="2:12" ht="13.5" thickBot="1">
      <c r="B57" s="104">
        <v>14</v>
      </c>
      <c r="C57" s="11">
        <v>795</v>
      </c>
      <c r="D57" s="48">
        <f t="shared" ca="1" si="0"/>
        <v>0.94950845677573625</v>
      </c>
      <c r="E57" s="6">
        <f t="shared" ca="1" si="1"/>
        <v>1.1217531443429514</v>
      </c>
      <c r="F57" s="48">
        <f t="shared" ca="1" si="3"/>
        <v>0.92583351893014321</v>
      </c>
      <c r="G57" s="6">
        <f t="shared" ca="1" si="4"/>
        <v>0.97828494370377139</v>
      </c>
      <c r="H57" s="48">
        <f t="shared" ca="1" si="5"/>
        <v>0.94996338276463432</v>
      </c>
      <c r="I57" s="6">
        <f t="shared" ca="1" si="6"/>
        <v>0.89751195799100614</v>
      </c>
      <c r="J57" s="48">
        <f t="shared" ca="1" si="7"/>
        <v>1.0345078649206547</v>
      </c>
      <c r="K57" s="63">
        <f t="shared" ca="1" si="8"/>
        <v>0.86226317735343949</v>
      </c>
      <c r="L57" s="80">
        <f t="shared" ca="1" si="2"/>
        <v>7.7196264467823372</v>
      </c>
    </row>
    <row r="58" spans="2:12" ht="13.5" thickBot="1">
      <c r="B58" s="94"/>
      <c r="C58" s="7">
        <v>810</v>
      </c>
      <c r="D58" s="48">
        <f t="shared" ca="1" si="0"/>
        <v>0.952212952562841</v>
      </c>
      <c r="E58" s="6">
        <f t="shared" ca="1" si="1"/>
        <v>1.1244576401300561</v>
      </c>
      <c r="F58" s="48">
        <f t="shared" ca="1" si="3"/>
        <v>0.92901356588291484</v>
      </c>
      <c r="G58" s="6">
        <f t="shared" ca="1" si="4"/>
        <v>0.98146499065654291</v>
      </c>
      <c r="H58" s="48">
        <f t="shared" ca="1" si="5"/>
        <v>0.9538219130798361</v>
      </c>
      <c r="I58" s="6">
        <f t="shared" ca="1" si="6"/>
        <v>0.90137048830620792</v>
      </c>
      <c r="J58" s="48">
        <f t="shared" ca="1" si="7"/>
        <v>1.0394129554003546</v>
      </c>
      <c r="K58" s="63">
        <f t="shared" ca="1" si="8"/>
        <v>0.86716826783313961</v>
      </c>
      <c r="L58" s="78">
        <f t="shared" ca="1" si="2"/>
        <v>7.7489227738518931</v>
      </c>
    </row>
    <row r="59" spans="2:12" ht="13.5" thickBot="1">
      <c r="B59" s="94"/>
      <c r="C59" s="7">
        <v>825</v>
      </c>
      <c r="D59" s="48">
        <f t="shared" ca="1" si="0"/>
        <v>0.95486782176331575</v>
      </c>
      <c r="E59" s="6">
        <f t="shared" ca="1" si="1"/>
        <v>1.1271125093305308</v>
      </c>
      <c r="F59" s="48">
        <f t="shared" ca="1" si="3"/>
        <v>0.93212521939933768</v>
      </c>
      <c r="G59" s="6">
        <f t="shared" ca="1" si="4"/>
        <v>0.98457664417296586</v>
      </c>
      <c r="H59" s="48">
        <f t="shared" ca="1" si="5"/>
        <v>0.95758021040737729</v>
      </c>
      <c r="I59" s="6">
        <f t="shared" ca="1" si="6"/>
        <v>0.9051287856337491</v>
      </c>
      <c r="J59" s="48">
        <f t="shared" ca="1" si="7"/>
        <v>1.044157193932524</v>
      </c>
      <c r="K59" s="63">
        <f t="shared" ca="1" si="8"/>
        <v>0.87191250636530893</v>
      </c>
      <c r="L59" s="78">
        <f t="shared" ca="1" si="2"/>
        <v>7.7774608910051093</v>
      </c>
    </row>
    <row r="60" spans="2:12" ht="13.5" thickBot="1">
      <c r="B60" s="106"/>
      <c r="C60" s="13">
        <v>840</v>
      </c>
      <c r="D60" s="48">
        <f t="shared" ca="1" si="0"/>
        <v>0.95747485287047918</v>
      </c>
      <c r="E60" s="6">
        <f t="shared" ca="1" si="1"/>
        <v>1.1297195404376943</v>
      </c>
      <c r="F60" s="48">
        <f t="shared" ca="1" si="3"/>
        <v>0.93517135952912989</v>
      </c>
      <c r="G60" s="6">
        <f t="shared" ca="1" si="4"/>
        <v>0.98762278430275796</v>
      </c>
      <c r="H60" s="48">
        <f t="shared" ca="1" si="5"/>
        <v>0.96124335067006017</v>
      </c>
      <c r="I60" s="6">
        <f t="shared" ca="1" si="6"/>
        <v>0.90879192589643198</v>
      </c>
      <c r="J60" s="48">
        <f t="shared" ca="1" si="7"/>
        <v>1.0487507959993412</v>
      </c>
      <c r="K60" s="63">
        <f t="shared" ca="1" si="8"/>
        <v>0.87650610843212606</v>
      </c>
      <c r="L60" s="83">
        <f t="shared" ca="1" si="2"/>
        <v>7.8052807181380217</v>
      </c>
    </row>
    <row r="61" spans="2:12" ht="13.5" thickBot="1">
      <c r="B61" s="107">
        <v>15</v>
      </c>
      <c r="C61" s="5">
        <v>855</v>
      </c>
      <c r="D61" s="48">
        <f t="shared" ca="1" si="0"/>
        <v>0.96003573940321163</v>
      </c>
      <c r="E61" s="6">
        <f t="shared" ca="1" si="1"/>
        <v>1.1322804269704267</v>
      </c>
      <c r="F61" s="48">
        <f t="shared" ca="1" si="3"/>
        <v>0.93815468814853598</v>
      </c>
      <c r="G61" s="6">
        <f t="shared" ca="1" si="4"/>
        <v>0.99060611292216416</v>
      </c>
      <c r="H61" s="48">
        <f t="shared" ca="1" si="5"/>
        <v>0.96481603371697899</v>
      </c>
      <c r="I61" s="6">
        <f t="shared" ca="1" si="6"/>
        <v>0.91236460894335081</v>
      </c>
      <c r="J61" s="48">
        <f t="shared" ca="1" si="7"/>
        <v>1.0532030338029326</v>
      </c>
      <c r="K61" s="63">
        <f t="shared" ca="1" si="8"/>
        <v>0.88095834623571734</v>
      </c>
      <c r="L61" s="82">
        <f t="shared" ca="1" si="2"/>
        <v>7.832418990143319</v>
      </c>
    </row>
    <row r="62" spans="2:12" ht="13.5" thickBot="1">
      <c r="B62" s="94"/>
      <c r="C62" s="7">
        <v>870</v>
      </c>
      <c r="D62" s="48">
        <f t="shared" ca="1" si="0"/>
        <v>0.96255208651373569</v>
      </c>
      <c r="E62" s="6">
        <f t="shared" ca="1" si="1"/>
        <v>1.1347967740809508</v>
      </c>
      <c r="F62" s="48">
        <f t="shared" ca="1" si="3"/>
        <v>0.94107774336073791</v>
      </c>
      <c r="G62" s="6">
        <f t="shared" ca="1" si="4"/>
        <v>0.99352916813436598</v>
      </c>
      <c r="H62" s="48">
        <f t="shared" ca="1" si="5"/>
        <v>0.96830261958081487</v>
      </c>
      <c r="I62" s="6">
        <f t="shared" ca="1" si="6"/>
        <v>0.91585119480718669</v>
      </c>
      <c r="J62" s="48">
        <f t="shared" ca="1" si="7"/>
        <v>1.057522348940398</v>
      </c>
      <c r="K62" s="63">
        <f t="shared" ca="1" si="8"/>
        <v>0.88527766137318276</v>
      </c>
      <c r="L62" s="78">
        <f t="shared" ca="1" si="2"/>
        <v>7.8589095967913725</v>
      </c>
    </row>
    <row r="63" spans="2:12" ht="13.5" thickBot="1">
      <c r="B63" s="94"/>
      <c r="C63" s="7">
        <v>885</v>
      </c>
      <c r="D63" s="48">
        <f t="shared" ca="1" si="0"/>
        <v>0.96502541703054256</v>
      </c>
      <c r="E63" s="6">
        <f t="shared" ca="1" si="1"/>
        <v>1.1372701045977578</v>
      </c>
      <c r="F63" s="48">
        <f t="shared" ca="1" si="3"/>
        <v>0.94394291247018647</v>
      </c>
      <c r="G63" s="6">
        <f t="shared" ca="1" si="4"/>
        <v>0.99639433724381465</v>
      </c>
      <c r="H63" s="48">
        <f t="shared" ca="1" si="5"/>
        <v>0.97170716046830885</v>
      </c>
      <c r="I63" s="6">
        <f t="shared" ca="1" si="6"/>
        <v>0.91925573569468078</v>
      </c>
      <c r="J63" s="48">
        <f t="shared" ca="1" si="7"/>
        <v>1.0617164487417039</v>
      </c>
      <c r="K63" s="63">
        <f t="shared" ca="1" si="8"/>
        <v>0.8894717611744889</v>
      </c>
      <c r="L63" s="78">
        <f t="shared" ca="1" si="2"/>
        <v>7.8847838774214845</v>
      </c>
    </row>
    <row r="64" spans="2:12" ht="13.5" thickBot="1">
      <c r="B64" s="105"/>
      <c r="C64" s="9">
        <v>900</v>
      </c>
      <c r="D64" s="48">
        <f t="shared" ca="1" si="0"/>
        <v>0.9674571769934357</v>
      </c>
      <c r="E64" s="6">
        <f t="shared" ca="1" si="1"/>
        <v>1.1397018645606509</v>
      </c>
      <c r="F64" s="48">
        <f t="shared" ca="1" si="3"/>
        <v>0.94675244369704159</v>
      </c>
      <c r="G64" s="6">
        <f t="shared" ca="1" si="4"/>
        <v>0.99920386847066966</v>
      </c>
      <c r="H64" s="48">
        <f t="shared" ca="1" si="5"/>
        <v>0.9750334290726379</v>
      </c>
      <c r="I64" s="6">
        <f t="shared" ca="1" si="6"/>
        <v>0.92258200429900983</v>
      </c>
      <c r="J64" s="48">
        <f t="shared" ca="1" si="7"/>
        <v>1.0657923890330525</v>
      </c>
      <c r="K64" s="63">
        <f t="shared" ca="1" si="8"/>
        <v>0.8935477014658374</v>
      </c>
      <c r="L64" s="81">
        <f t="shared" ca="1" si="2"/>
        <v>7.9100708775923367</v>
      </c>
    </row>
    <row r="65" spans="2:12" ht="13.5" thickBot="1">
      <c r="B65" s="104">
        <v>16</v>
      </c>
      <c r="C65" s="11">
        <v>915</v>
      </c>
      <c r="D65" s="48">
        <f t="shared" ca="1" si="0"/>
        <v>0.96984874073106631</v>
      </c>
      <c r="E65" s="6">
        <f t="shared" ca="1" si="1"/>
        <v>1.1420934282982813</v>
      </c>
      <c r="F65" s="48">
        <f t="shared" ca="1" si="3"/>
        <v>0.94950845677573625</v>
      </c>
      <c r="G65" s="6">
        <f t="shared" ca="1" si="4"/>
        <v>1.0019598815493644</v>
      </c>
      <c r="H65" s="48">
        <f t="shared" ca="1" si="5"/>
        <v>0.97828494370377139</v>
      </c>
      <c r="I65" s="6">
        <f t="shared" ca="1" si="6"/>
        <v>0.92583351893014321</v>
      </c>
      <c r="J65" s="48">
        <f t="shared" ca="1" si="7"/>
        <v>1.0697566455582213</v>
      </c>
      <c r="K65" s="63">
        <f t="shared" ca="1" si="8"/>
        <v>0.89751195799100614</v>
      </c>
      <c r="L65" s="80">
        <f t="shared" ca="1" si="2"/>
        <v>7.9347975735375904</v>
      </c>
    </row>
    <row r="66" spans="2:12" ht="13.5" thickBot="1">
      <c r="B66" s="94"/>
      <c r="C66" s="7">
        <v>930</v>
      </c>
      <c r="D66" s="48">
        <f t="shared" ca="1" si="0"/>
        <v>0.97220141552560513</v>
      </c>
      <c r="E66" s="6">
        <f t="shared" ca="1" si="1"/>
        <v>1.1444461030928204</v>
      </c>
      <c r="F66" s="48">
        <f t="shared" ca="1" si="3"/>
        <v>0.952212952562841</v>
      </c>
      <c r="G66" s="6">
        <f t="shared" ca="1" si="4"/>
        <v>1.0046643773364692</v>
      </c>
      <c r="H66" s="48">
        <f t="shared" ca="1" si="5"/>
        <v>0.98146499065654291</v>
      </c>
      <c r="I66" s="6">
        <f t="shared" ca="1" si="6"/>
        <v>0.92901356588291484</v>
      </c>
      <c r="J66" s="48">
        <f t="shared" ca="1" si="7"/>
        <v>1.0736151758734231</v>
      </c>
      <c r="K66" s="63">
        <f t="shared" ca="1" si="8"/>
        <v>0.90137048830620792</v>
      </c>
      <c r="L66" s="78">
        <f t="shared" ca="1" si="2"/>
        <v>7.9589890692368233</v>
      </c>
    </row>
    <row r="67" spans="2:12" ht="13.5" thickBot="1">
      <c r="B67" s="94"/>
      <c r="C67" s="7">
        <v>945</v>
      </c>
      <c r="D67" s="48">
        <f t="shared" ca="1" si="0"/>
        <v>0.97451644590419029</v>
      </c>
      <c r="E67" s="6">
        <f t="shared" ca="1" si="1"/>
        <v>1.1467611334714056</v>
      </c>
      <c r="F67" s="48">
        <f t="shared" ca="1" si="3"/>
        <v>0.95486782176331575</v>
      </c>
      <c r="G67" s="6">
        <f t="shared" ca="1" si="4"/>
        <v>1.0073192465369438</v>
      </c>
      <c r="H67" s="48">
        <f t="shared" ca="1" si="5"/>
        <v>0.98457664417296586</v>
      </c>
      <c r="I67" s="6">
        <f t="shared" ca="1" si="6"/>
        <v>0.93212521939933768</v>
      </c>
      <c r="J67" s="48">
        <f t="shared" ca="1" si="7"/>
        <v>1.0773734732009643</v>
      </c>
      <c r="K67" s="63">
        <f t="shared" ca="1" si="8"/>
        <v>0.9051287856337491</v>
      </c>
      <c r="L67" s="78">
        <f t="shared" ca="1" si="2"/>
        <v>7.9826687700828725</v>
      </c>
    </row>
    <row r="68" spans="2:12" ht="13.5" thickBot="1">
      <c r="B68" s="106"/>
      <c r="C68" s="13">
        <v>960</v>
      </c>
      <c r="D68" s="48">
        <f t="shared" ca="1" si="0"/>
        <v>0.97679501759242227</v>
      </c>
      <c r="E68" s="6">
        <f t="shared" ca="1" si="1"/>
        <v>1.1490397051596375</v>
      </c>
      <c r="F68" s="48">
        <f t="shared" ca="1" si="3"/>
        <v>0.95747485287047918</v>
      </c>
      <c r="G68" s="6">
        <f t="shared" ca="1" si="4"/>
        <v>1.0099262776441074</v>
      </c>
      <c r="H68" s="48">
        <f t="shared" ca="1" si="5"/>
        <v>0.98762278430275796</v>
      </c>
      <c r="I68" s="6">
        <f t="shared" ca="1" si="6"/>
        <v>0.93517135952912989</v>
      </c>
      <c r="J68" s="48">
        <f t="shared" ca="1" si="7"/>
        <v>1.0810366134636471</v>
      </c>
      <c r="K68" s="63">
        <f t="shared" ca="1" si="8"/>
        <v>0.90879192589643198</v>
      </c>
      <c r="L68" s="83">
        <f t="shared" ca="1" si="2"/>
        <v>8.0058585364586126</v>
      </c>
    </row>
    <row r="69" spans="2:12" ht="13.5" thickBot="1">
      <c r="B69" s="107">
        <v>17</v>
      </c>
      <c r="C69" s="5">
        <v>975</v>
      </c>
      <c r="D69" s="48">
        <f t="shared" ca="1" si="0"/>
        <v>0.9790382611613474</v>
      </c>
      <c r="E69" s="6">
        <f t="shared" ca="1" si="1"/>
        <v>1.1512829487285625</v>
      </c>
      <c r="F69" s="48">
        <f t="shared" ca="1" si="3"/>
        <v>0.96003573940321163</v>
      </c>
      <c r="G69" s="6">
        <f t="shared" ca="1" si="4"/>
        <v>1.0124871641768398</v>
      </c>
      <c r="H69" s="48">
        <f t="shared" ca="1" si="5"/>
        <v>0.99060611292216416</v>
      </c>
      <c r="I69" s="6">
        <f t="shared" ca="1" si="6"/>
        <v>0.93815468814853598</v>
      </c>
      <c r="J69" s="48">
        <f t="shared" ca="1" si="7"/>
        <v>1.084609296510566</v>
      </c>
      <c r="K69" s="63">
        <f t="shared" ca="1" si="8"/>
        <v>0.91236460894335081</v>
      </c>
      <c r="L69" s="82">
        <f t="shared" ca="1" si="2"/>
        <v>8.0285788199945785</v>
      </c>
    </row>
    <row r="70" spans="2:12" ht="13.5" thickBot="1">
      <c r="B70" s="94"/>
      <c r="C70" s="7">
        <v>990</v>
      </c>
      <c r="D70" s="48">
        <f t="shared" ref="D70:D100" ca="1" si="9">$D$12/(4*PI()*$D$7)*LN((2.25*$D$7*($C70-0)*60)/($D$9^2*$D$4))</f>
        <v>0.98124725539601354</v>
      </c>
      <c r="E70" s="6">
        <f t="shared" ref="E70:E100" ca="1" si="10">$D$12/(4*PI()*$D$7)*LN((2.25*$D$7*($C70-0)*60)/($D$10^2*$D$4))</f>
        <v>1.1534919429632287</v>
      </c>
      <c r="F70" s="48">
        <f t="shared" ca="1" si="3"/>
        <v>0.96255208651373569</v>
      </c>
      <c r="G70" s="6">
        <f t="shared" ca="1" si="4"/>
        <v>1.0150035112873639</v>
      </c>
      <c r="H70" s="48">
        <f t="shared" ca="1" si="5"/>
        <v>0.99352916813436598</v>
      </c>
      <c r="I70" s="6">
        <f t="shared" ca="1" si="6"/>
        <v>0.94107774336073791</v>
      </c>
      <c r="J70" s="48">
        <f t="shared" ca="1" si="7"/>
        <v>1.0880958823744018</v>
      </c>
      <c r="K70" s="63">
        <f t="shared" ca="1" si="8"/>
        <v>0.91585119480718669</v>
      </c>
      <c r="L70" s="78">
        <f t="shared" ca="1" si="2"/>
        <v>8.0508487848370347</v>
      </c>
    </row>
    <row r="71" spans="2:12" ht="13.5" thickBot="1">
      <c r="B71" s="94"/>
      <c r="C71" s="7">
        <v>1005</v>
      </c>
      <c r="D71" s="48">
        <f t="shared" ca="1" si="9"/>
        <v>0.98342303041071932</v>
      </c>
      <c r="E71" s="6">
        <f t="shared" ca="1" si="10"/>
        <v>1.1556677179779344</v>
      </c>
      <c r="F71" s="48">
        <f t="shared" ca="1" si="3"/>
        <v>0.96502541703054256</v>
      </c>
      <c r="G71" s="6">
        <f t="shared" ca="1" si="4"/>
        <v>1.0174768418041706</v>
      </c>
      <c r="H71" s="48">
        <f t="shared" ca="1" si="5"/>
        <v>0.99639433724381465</v>
      </c>
      <c r="I71" s="6">
        <f t="shared" ca="1" si="6"/>
        <v>0.94394291247018647</v>
      </c>
      <c r="J71" s="48">
        <f t="shared" ca="1" si="7"/>
        <v>1.0915004232618959</v>
      </c>
      <c r="K71" s="63">
        <f t="shared" ca="1" si="8"/>
        <v>0.91925573569468078</v>
      </c>
      <c r="L71" s="78">
        <f t="shared" ca="1" si="2"/>
        <v>8.0726864158939442</v>
      </c>
    </row>
    <row r="72" spans="2:12" ht="13.5" thickBot="1">
      <c r="B72" s="105"/>
      <c r="C72" s="9">
        <v>1020</v>
      </c>
      <c r="D72" s="48">
        <f t="shared" ca="1" si="9"/>
        <v>0.98556657053347896</v>
      </c>
      <c r="E72" s="6">
        <f t="shared" ca="1" si="10"/>
        <v>1.1578112581006943</v>
      </c>
      <c r="F72" s="48">
        <f t="shared" ca="1" si="3"/>
        <v>0.9674571769934357</v>
      </c>
      <c r="G72" s="6">
        <f t="shared" ca="1" si="4"/>
        <v>1.0199086017670638</v>
      </c>
      <c r="H72" s="48">
        <f t="shared" ca="1" si="5"/>
        <v>0.99920386847066966</v>
      </c>
      <c r="I72" s="6">
        <f t="shared" ca="1" si="6"/>
        <v>0.94675244369704159</v>
      </c>
      <c r="J72" s="48">
        <f t="shared" ca="1" si="7"/>
        <v>1.0948266918662251</v>
      </c>
      <c r="K72" s="63">
        <f t="shared" ca="1" si="8"/>
        <v>0.92258200429900983</v>
      </c>
      <c r="L72" s="81">
        <f t="shared" ca="1" si="2"/>
        <v>8.0941086157276203</v>
      </c>
    </row>
    <row r="73" spans="2:12" ht="13.5" thickBot="1">
      <c r="B73" s="104">
        <v>18</v>
      </c>
      <c r="C73" s="11">
        <v>1035</v>
      </c>
      <c r="D73" s="48">
        <f t="shared" ca="1" si="9"/>
        <v>0.98767881697991855</v>
      </c>
      <c r="E73" s="6">
        <f t="shared" ca="1" si="10"/>
        <v>1.1599235045471339</v>
      </c>
      <c r="F73" s="48">
        <f t="shared" ca="1" si="3"/>
        <v>0.96984874073106631</v>
      </c>
      <c r="G73" s="6">
        <f t="shared" ca="1" si="4"/>
        <v>1.0223001655046944</v>
      </c>
      <c r="H73" s="48">
        <f t="shared" ca="1" si="5"/>
        <v>1.0019598815493644</v>
      </c>
      <c r="I73" s="6">
        <f t="shared" ca="1" si="6"/>
        <v>0.94950845677573625</v>
      </c>
      <c r="J73" s="48">
        <f t="shared" ca="1" si="7"/>
        <v>1.0980782064973584</v>
      </c>
      <c r="K73" s="63">
        <f t="shared" ca="1" si="8"/>
        <v>0.92583351893014321</v>
      </c>
      <c r="L73" s="80">
        <f t="shared" ref="L73:L100" ca="1" si="11">SUM(D73:K73)</f>
        <v>8.1151312915154143</v>
      </c>
    </row>
    <row r="74" spans="2:12" ht="13.5" thickBot="1">
      <c r="B74" s="94"/>
      <c r="C74" s="7">
        <v>1050</v>
      </c>
      <c r="D74" s="48">
        <f t="shared" ca="1" si="9"/>
        <v>0.98976067033478499</v>
      </c>
      <c r="E74" s="6">
        <f t="shared" ca="1" si="10"/>
        <v>1.1620053579020002</v>
      </c>
      <c r="F74" s="48">
        <f t="shared" ca="1" si="3"/>
        <v>0.97220141552560513</v>
      </c>
      <c r="G74" s="6">
        <f t="shared" ca="1" si="4"/>
        <v>1.0246528402992332</v>
      </c>
      <c r="H74" s="48">
        <f t="shared" ca="1" si="5"/>
        <v>1.0046643773364692</v>
      </c>
      <c r="I74" s="6">
        <f t="shared" ca="1" si="6"/>
        <v>0.952212952562841</v>
      </c>
      <c r="J74" s="48">
        <f t="shared" ca="1" si="7"/>
        <v>1.1012582534501298</v>
      </c>
      <c r="K74" s="63">
        <f t="shared" ca="1" si="8"/>
        <v>0.92901356588291484</v>
      </c>
      <c r="L74" s="78">
        <f t="shared" ca="1" si="11"/>
        <v>8.1357694332939783</v>
      </c>
    </row>
    <row r="75" spans="2:12" ht="13.5" thickBot="1">
      <c r="B75" s="94"/>
      <c r="C75" s="7">
        <v>1065</v>
      </c>
      <c r="D75" s="48">
        <f t="shared" ca="1" si="9"/>
        <v>0.99181299285744329</v>
      </c>
      <c r="E75" s="6">
        <f t="shared" ca="1" si="10"/>
        <v>1.1640576804246585</v>
      </c>
      <c r="F75" s="48">
        <f t="shared" ca="1" si="3"/>
        <v>0.97451644590419029</v>
      </c>
      <c r="G75" s="6">
        <f t="shared" ca="1" si="4"/>
        <v>1.0269678706778187</v>
      </c>
      <c r="H75" s="48">
        <f t="shared" ca="1" si="5"/>
        <v>1.0073192465369438</v>
      </c>
      <c r="I75" s="6">
        <f t="shared" ca="1" si="6"/>
        <v>0.95486782176331575</v>
      </c>
      <c r="J75" s="48">
        <f t="shared" ca="1" si="7"/>
        <v>1.1043699069665529</v>
      </c>
      <c r="K75" s="63">
        <f t="shared" ca="1" si="8"/>
        <v>0.93212521939933768</v>
      </c>
      <c r="L75" s="78">
        <f t="shared" ca="1" si="11"/>
        <v>8.1560371845302608</v>
      </c>
    </row>
    <row r="76" spans="2:12" ht="13.5" thickBot="1">
      <c r="B76" s="106"/>
      <c r="C76" s="13">
        <v>1080</v>
      </c>
      <c r="D76" s="48">
        <f t="shared" ca="1" si="9"/>
        <v>0.99383661062613349</v>
      </c>
      <c r="E76" s="6">
        <f t="shared" ca="1" si="10"/>
        <v>1.1660812981933488</v>
      </c>
      <c r="F76" s="48">
        <f t="shared" ca="1" si="3"/>
        <v>0.97679501759242227</v>
      </c>
      <c r="G76" s="6">
        <f t="shared" ca="1" si="4"/>
        <v>1.0292464423660503</v>
      </c>
      <c r="H76" s="48">
        <f t="shared" ca="1" si="5"/>
        <v>1.0099262776441074</v>
      </c>
      <c r="I76" s="6">
        <f t="shared" ca="1" si="6"/>
        <v>0.95747485287047918</v>
      </c>
      <c r="J76" s="48">
        <f t="shared" ca="1" si="7"/>
        <v>1.107416047096345</v>
      </c>
      <c r="K76" s="63">
        <f t="shared" ca="1" si="8"/>
        <v>0.93517135952912989</v>
      </c>
      <c r="L76" s="83">
        <f t="shared" ca="1" si="11"/>
        <v>8.1759479059180169</v>
      </c>
    </row>
    <row r="77" spans="2:12" ht="13.5" thickBot="1">
      <c r="B77" s="107">
        <v>19</v>
      </c>
      <c r="C77" s="5">
        <v>1095</v>
      </c>
      <c r="D77" s="48">
        <f t="shared" ca="1" si="9"/>
        <v>0.9958323155343336</v>
      </c>
      <c r="E77" s="6">
        <f t="shared" ca="1" si="10"/>
        <v>1.1680770031015486</v>
      </c>
      <c r="F77" s="48">
        <f t="shared" ca="1" si="3"/>
        <v>0.9790382611613474</v>
      </c>
      <c r="G77" s="6">
        <f t="shared" ca="1" si="4"/>
        <v>1.0314896859349756</v>
      </c>
      <c r="H77" s="48">
        <f t="shared" ca="1" si="5"/>
        <v>1.0124871641768398</v>
      </c>
      <c r="I77" s="6">
        <f t="shared" ca="1" si="6"/>
        <v>0.96003573940321163</v>
      </c>
      <c r="J77" s="48">
        <f t="shared" ca="1" si="7"/>
        <v>1.1103993757157511</v>
      </c>
      <c r="K77" s="63">
        <f t="shared" ca="1" si="8"/>
        <v>0.93815468814853598</v>
      </c>
      <c r="L77" s="82">
        <f t="shared" ca="1" si="11"/>
        <v>8.195514233176544</v>
      </c>
    </row>
    <row r="78" spans="2:12" ht="13.5" thickBot="1">
      <c r="B78" s="94"/>
      <c r="C78" s="7">
        <v>1110</v>
      </c>
      <c r="D78" s="48">
        <f t="shared" ca="1" si="9"/>
        <v>0.99780086715130234</v>
      </c>
      <c r="E78" s="6">
        <f t="shared" ca="1" si="10"/>
        <v>1.1700455547185176</v>
      </c>
      <c r="F78" s="48">
        <f t="shared" ref="F78:F100" ca="1" si="12">$D$12/(4*PI()*$D$7)*LN((2.25*$D$7*($C78-120)*60)/($D$9^2*$D$4))</f>
        <v>0.98124725539601354</v>
      </c>
      <c r="G78" s="6">
        <f t="shared" ref="G78:G100" ca="1" si="13">$D$12/(4*PI()*$D$7)*LN((2.25*$D$7*($C78-120)*60)/($D$11^2*$D$4))</f>
        <v>1.0336986801696417</v>
      </c>
      <c r="H78" s="48">
        <f t="shared" ca="1" si="5"/>
        <v>1.0150035112873639</v>
      </c>
      <c r="I78" s="6">
        <f t="shared" ca="1" si="6"/>
        <v>0.96255208651373569</v>
      </c>
      <c r="J78" s="48">
        <f t="shared" ca="1" si="7"/>
        <v>1.113322430927953</v>
      </c>
      <c r="K78" s="63">
        <f t="shared" ca="1" si="8"/>
        <v>0.94107774336073791</v>
      </c>
      <c r="L78" s="78">
        <f t="shared" ca="1" si="11"/>
        <v>8.2147481295252653</v>
      </c>
    </row>
    <row r="79" spans="2:12" ht="13.5" thickBot="1">
      <c r="B79" s="94"/>
      <c r="C79" s="7">
        <v>1125</v>
      </c>
      <c r="D79" s="48">
        <f t="shared" ca="1" si="9"/>
        <v>0.99974299445774162</v>
      </c>
      <c r="E79" s="6">
        <f t="shared" ca="1" si="10"/>
        <v>1.1719876820249566</v>
      </c>
      <c r="F79" s="48">
        <f t="shared" ca="1" si="12"/>
        <v>0.98342303041071932</v>
      </c>
      <c r="G79" s="6">
        <f t="shared" ca="1" si="13"/>
        <v>1.0358744551843475</v>
      </c>
      <c r="H79" s="48">
        <f t="shared" ca="1" si="5"/>
        <v>1.0174768418041706</v>
      </c>
      <c r="I79" s="6">
        <f t="shared" ca="1" si="6"/>
        <v>0.96502541703054256</v>
      </c>
      <c r="J79" s="48">
        <f t="shared" ca="1" si="7"/>
        <v>1.1161876000374016</v>
      </c>
      <c r="K79" s="63">
        <f t="shared" ca="1" si="8"/>
        <v>0.94394291247018647</v>
      </c>
      <c r="L79" s="78">
        <f t="shared" ca="1" si="11"/>
        <v>8.233660933420067</v>
      </c>
    </row>
    <row r="80" spans="2:12" ht="13.5" thickBot="1">
      <c r="B80" s="105"/>
      <c r="C80" s="9">
        <v>1140</v>
      </c>
      <c r="D80" s="48">
        <f t="shared" ca="1" si="9"/>
        <v>1.001659397466504</v>
      </c>
      <c r="E80" s="6">
        <f t="shared" ca="1" si="10"/>
        <v>1.1739040850337192</v>
      </c>
      <c r="F80" s="48">
        <f t="shared" ca="1" si="12"/>
        <v>0.98556657053347896</v>
      </c>
      <c r="G80" s="6">
        <f t="shared" ca="1" si="13"/>
        <v>1.0380179953071071</v>
      </c>
      <c r="H80" s="48">
        <f t="shared" ca="1" si="5"/>
        <v>1.0199086017670638</v>
      </c>
      <c r="I80" s="6">
        <f t="shared" ca="1" si="6"/>
        <v>0.9674571769934357</v>
      </c>
      <c r="J80" s="48">
        <f t="shared" ca="1" si="7"/>
        <v>1.1189971312642568</v>
      </c>
      <c r="K80" s="63">
        <f t="shared" ca="1" si="8"/>
        <v>0.94675244369704159</v>
      </c>
      <c r="L80" s="81">
        <f t="shared" ca="1" si="11"/>
        <v>8.2522634020626064</v>
      </c>
    </row>
    <row r="81" spans="2:12" ht="13.5" thickBot="1">
      <c r="B81" s="104">
        <v>20</v>
      </c>
      <c r="C81" s="11">
        <v>1155</v>
      </c>
      <c r="D81" s="48">
        <f t="shared" ca="1" si="9"/>
        <v>1.0035507487373629</v>
      </c>
      <c r="E81" s="6">
        <f t="shared" ca="1" si="10"/>
        <v>1.1757954363045779</v>
      </c>
      <c r="F81" s="48">
        <f t="shared" ca="1" si="12"/>
        <v>0.98767881697991855</v>
      </c>
      <c r="G81" s="6">
        <f t="shared" ca="1" si="13"/>
        <v>1.0401302417535467</v>
      </c>
      <c r="H81" s="48">
        <f t="shared" ca="1" si="5"/>
        <v>1.0223001655046944</v>
      </c>
      <c r="I81" s="6">
        <f t="shared" ca="1" si="6"/>
        <v>0.96984874073106631</v>
      </c>
      <c r="J81" s="48">
        <f t="shared" ca="1" si="7"/>
        <v>1.1217531443429514</v>
      </c>
      <c r="K81" s="63">
        <f t="shared" ca="1" si="8"/>
        <v>0.94950845677573625</v>
      </c>
      <c r="L81" s="80">
        <f t="shared" ca="1" si="11"/>
        <v>8.2705657511298565</v>
      </c>
    </row>
    <row r="82" spans="2:12" ht="13.5" thickBot="1">
      <c r="B82" s="94"/>
      <c r="C82" s="7">
        <v>1170</v>
      </c>
      <c r="D82" s="48">
        <f t="shared" ca="1" si="9"/>
        <v>1.0054176947940452</v>
      </c>
      <c r="E82" s="6">
        <f t="shared" ca="1" si="10"/>
        <v>1.1776623823612604</v>
      </c>
      <c r="F82" s="48">
        <f t="shared" ca="1" si="12"/>
        <v>0.98976067033478499</v>
      </c>
      <c r="G82" s="6">
        <f t="shared" ca="1" si="13"/>
        <v>1.0422120951084131</v>
      </c>
      <c r="H82" s="48">
        <f t="shared" ca="1" si="5"/>
        <v>1.0246528402992332</v>
      </c>
      <c r="I82" s="6">
        <f t="shared" ca="1" si="6"/>
        <v>0.97220141552560513</v>
      </c>
      <c r="J82" s="48">
        <f t="shared" ca="1" si="7"/>
        <v>1.1244576401300561</v>
      </c>
      <c r="K82" s="63">
        <f t="shared" ca="1" si="8"/>
        <v>0.952212952562841</v>
      </c>
      <c r="L82" s="78">
        <f t="shared" ca="1" si="11"/>
        <v>8.2885776911162399</v>
      </c>
    </row>
    <row r="83" spans="2:12" ht="13.5" thickBot="1">
      <c r="B83" s="94"/>
      <c r="C83" s="7">
        <v>1185</v>
      </c>
      <c r="D83" s="48">
        <f t="shared" ca="1" si="9"/>
        <v>1.0072608574510025</v>
      </c>
      <c r="E83" s="6">
        <f t="shared" ca="1" si="10"/>
        <v>1.1795055450182177</v>
      </c>
      <c r="F83" s="48">
        <f t="shared" ca="1" si="12"/>
        <v>0.99181299285744329</v>
      </c>
      <c r="G83" s="6">
        <f t="shared" ca="1" si="13"/>
        <v>1.0442644176310716</v>
      </c>
      <c r="H83" s="48">
        <f t="shared" ca="1" si="5"/>
        <v>1.0269678706778187</v>
      </c>
      <c r="I83" s="6">
        <f t="shared" ca="1" si="6"/>
        <v>0.97451644590419029</v>
      </c>
      <c r="J83" s="48">
        <f t="shared" ca="1" si="7"/>
        <v>1.1271125093305308</v>
      </c>
      <c r="K83" s="63">
        <f t="shared" ca="1" si="8"/>
        <v>0.95486782176331575</v>
      </c>
      <c r="L83" s="78">
        <f t="shared" ca="1" si="11"/>
        <v>8.3063084606335913</v>
      </c>
    </row>
    <row r="84" spans="2:12" ht="13.5" thickBot="1">
      <c r="B84" s="106"/>
      <c r="C84" s="13">
        <v>1200</v>
      </c>
      <c r="D84" s="48">
        <f t="shared" ca="1" si="9"/>
        <v>1.0090808350567282</v>
      </c>
      <c r="E84" s="6">
        <f t="shared" ca="1" si="10"/>
        <v>1.1813255226239434</v>
      </c>
      <c r="F84" s="48">
        <f t="shared" ca="1" si="12"/>
        <v>0.99383661062613349</v>
      </c>
      <c r="G84" s="6">
        <f t="shared" ca="1" si="13"/>
        <v>1.0462880353997617</v>
      </c>
      <c r="H84" s="48">
        <f t="shared" ca="1" si="5"/>
        <v>1.0292464423660503</v>
      </c>
      <c r="I84" s="6">
        <f t="shared" ca="1" si="6"/>
        <v>0.97679501759242227</v>
      </c>
      <c r="J84" s="48">
        <f t="shared" ca="1" si="7"/>
        <v>1.1297195404376943</v>
      </c>
      <c r="K84" s="63">
        <f t="shared" ca="1" si="8"/>
        <v>0.95747485287047918</v>
      </c>
      <c r="L84" s="83">
        <f t="shared" ca="1" si="11"/>
        <v>8.3237668569732133</v>
      </c>
    </row>
    <row r="85" spans="2:12" ht="13.5" thickBot="1">
      <c r="B85" s="107">
        <v>21</v>
      </c>
      <c r="C85" s="5">
        <v>1215</v>
      </c>
      <c r="D85" s="48">
        <f t="shared" ca="1" si="9"/>
        <v>1.0108782036598447</v>
      </c>
      <c r="E85" s="6">
        <f t="shared" ca="1" si="10"/>
        <v>1.1831228912270602</v>
      </c>
      <c r="F85" s="48">
        <f t="shared" ca="1" si="12"/>
        <v>0.9958323155343336</v>
      </c>
      <c r="G85" s="6">
        <f t="shared" ca="1" si="13"/>
        <v>1.0482837403079617</v>
      </c>
      <c r="H85" s="48">
        <f t="shared" ca="1" si="5"/>
        <v>1.0314896859349756</v>
      </c>
      <c r="I85" s="6">
        <f t="shared" ca="1" si="6"/>
        <v>0.9790382611613474</v>
      </c>
      <c r="J85" s="48">
        <f t="shared" ca="1" si="7"/>
        <v>1.1322804269704267</v>
      </c>
      <c r="K85" s="63">
        <f t="shared" ca="1" si="8"/>
        <v>0.96003573940321163</v>
      </c>
      <c r="L85" s="82">
        <f t="shared" ca="1" si="11"/>
        <v>8.3409612641991622</v>
      </c>
    </row>
    <row r="86" spans="2:12" ht="13.5" thickBot="1">
      <c r="B86" s="94"/>
      <c r="C86" s="7">
        <v>1230</v>
      </c>
      <c r="D86" s="48">
        <f t="shared" ca="1" si="9"/>
        <v>1.0126535181036471</v>
      </c>
      <c r="E86" s="6">
        <f t="shared" ca="1" si="10"/>
        <v>1.1848982056708623</v>
      </c>
      <c r="F86" s="48">
        <f t="shared" ca="1" si="12"/>
        <v>0.99780086715130234</v>
      </c>
      <c r="G86" s="6">
        <f t="shared" ca="1" si="13"/>
        <v>1.0502522919249304</v>
      </c>
      <c r="H86" s="48">
        <f t="shared" ref="H86:H100" ca="1" si="14">$D$12/(4*PI()*$D$7)*LN((2.25*$D$7*($C86-240)*60)/($D$11^2*$D$4))</f>
        <v>1.0336986801696417</v>
      </c>
      <c r="I86" s="6">
        <f t="shared" ref="I86:I100" ca="1" si="15">$D$12/(4*PI()*$D$7)*LN((2.25*$D$7*($C86-240)*60)/($D$9^2*$D$4))</f>
        <v>0.98124725539601354</v>
      </c>
      <c r="J86" s="48">
        <f t="shared" ca="1" si="7"/>
        <v>1.1347967740809508</v>
      </c>
      <c r="K86" s="63">
        <f t="shared" ca="1" si="8"/>
        <v>0.96255208651373569</v>
      </c>
      <c r="L86" s="78">
        <f t="shared" ca="1" si="11"/>
        <v>8.3578996790110835</v>
      </c>
    </row>
    <row r="87" spans="2:12" ht="13.5" thickBot="1">
      <c r="B87" s="94"/>
      <c r="C87" s="7">
        <v>1245</v>
      </c>
      <c r="D87" s="48">
        <f t="shared" ca="1" si="9"/>
        <v>1.0144073130543032</v>
      </c>
      <c r="E87" s="6">
        <f t="shared" ca="1" si="10"/>
        <v>1.1866520006215182</v>
      </c>
      <c r="F87" s="48">
        <f t="shared" ca="1" si="12"/>
        <v>0.99974299445774162</v>
      </c>
      <c r="G87" s="6">
        <f t="shared" ca="1" si="13"/>
        <v>1.0521944192313697</v>
      </c>
      <c r="H87" s="48">
        <f t="shared" ca="1" si="14"/>
        <v>1.0358744551843475</v>
      </c>
      <c r="I87" s="6">
        <f t="shared" ca="1" si="15"/>
        <v>0.98342303041071932</v>
      </c>
      <c r="J87" s="48">
        <f t="shared" ca="1" si="7"/>
        <v>1.1372701045977578</v>
      </c>
      <c r="K87" s="63">
        <f t="shared" ca="1" si="8"/>
        <v>0.96502541703054256</v>
      </c>
      <c r="L87" s="78">
        <f t="shared" ca="1" si="11"/>
        <v>8.3745897345882998</v>
      </c>
    </row>
    <row r="88" spans="2:12" ht="13.5" thickBot="1">
      <c r="B88" s="105"/>
      <c r="C88" s="9">
        <v>1260</v>
      </c>
      <c r="D88" s="48">
        <f t="shared" ca="1" si="9"/>
        <v>1.0161401039674829</v>
      </c>
      <c r="E88" s="6">
        <f t="shared" ca="1" si="10"/>
        <v>1.1883847915346979</v>
      </c>
      <c r="F88" s="48">
        <f t="shared" ca="1" si="12"/>
        <v>1.001659397466504</v>
      </c>
      <c r="G88" s="6">
        <f t="shared" ca="1" si="13"/>
        <v>1.0541108222401321</v>
      </c>
      <c r="H88" s="48">
        <f t="shared" ca="1" si="14"/>
        <v>1.0380179953071071</v>
      </c>
      <c r="I88" s="6">
        <f t="shared" ca="1" si="15"/>
        <v>0.98556657053347896</v>
      </c>
      <c r="J88" s="48">
        <f t="shared" ca="1" si="7"/>
        <v>1.1397018645606509</v>
      </c>
      <c r="K88" s="63">
        <f t="shared" ca="1" si="8"/>
        <v>0.9674571769934357</v>
      </c>
      <c r="L88" s="81">
        <f t="shared" ca="1" si="11"/>
        <v>8.3910387226034899</v>
      </c>
    </row>
    <row r="89" spans="2:12" ht="13.5" thickBot="1">
      <c r="B89" s="104">
        <v>22</v>
      </c>
      <c r="C89" s="11">
        <v>1275</v>
      </c>
      <c r="D89" s="48">
        <f t="shared" ca="1" si="9"/>
        <v>1.0178523879977848</v>
      </c>
      <c r="E89" s="6">
        <f t="shared" ca="1" si="10"/>
        <v>1.190097075565</v>
      </c>
      <c r="F89" s="48">
        <f t="shared" ca="1" si="12"/>
        <v>1.0035507487373629</v>
      </c>
      <c r="G89" s="6">
        <f t="shared" ca="1" si="13"/>
        <v>1.056002173510991</v>
      </c>
      <c r="H89" s="48">
        <f t="shared" ca="1" si="14"/>
        <v>1.0401302417535467</v>
      </c>
      <c r="I89" s="6">
        <f t="shared" ca="1" si="15"/>
        <v>0.98767881697991855</v>
      </c>
      <c r="J89" s="48">
        <f t="shared" ca="1" si="7"/>
        <v>1.1420934282982813</v>
      </c>
      <c r="K89" s="63">
        <f t="shared" ca="1" si="8"/>
        <v>0.96984874073106631</v>
      </c>
      <c r="L89" s="80">
        <f t="shared" ca="1" si="11"/>
        <v>8.4072536135739515</v>
      </c>
    </row>
    <row r="90" spans="2:12" ht="13.5" thickBot="1">
      <c r="B90" s="94"/>
      <c r="C90" s="7">
        <v>1290</v>
      </c>
      <c r="D90" s="48">
        <f t="shared" ca="1" si="9"/>
        <v>1.019544644854977</v>
      </c>
      <c r="E90" s="6">
        <f t="shared" ca="1" si="10"/>
        <v>1.191789332422192</v>
      </c>
      <c r="F90" s="48">
        <f t="shared" ca="1" si="12"/>
        <v>1.0054176947940452</v>
      </c>
      <c r="G90" s="6">
        <f t="shared" ca="1" si="13"/>
        <v>1.0578691195676733</v>
      </c>
      <c r="H90" s="48">
        <f t="shared" ca="1" si="14"/>
        <v>1.0422120951084131</v>
      </c>
      <c r="I90" s="6">
        <f t="shared" ca="1" si="15"/>
        <v>0.98976067033478499</v>
      </c>
      <c r="J90" s="48">
        <f t="shared" ca="1" si="7"/>
        <v>1.1444461030928204</v>
      </c>
      <c r="K90" s="63">
        <f t="shared" ca="1" si="8"/>
        <v>0.97220141552560513</v>
      </c>
      <c r="L90" s="78">
        <f t="shared" ca="1" si="11"/>
        <v>8.4232410757005098</v>
      </c>
    </row>
    <row r="91" spans="2:12" ht="13.5" thickBot="1">
      <c r="B91" s="94"/>
      <c r="C91" s="7">
        <v>1305</v>
      </c>
      <c r="D91" s="48">
        <f t="shared" ca="1" si="9"/>
        <v>1.0212173376107394</v>
      </c>
      <c r="E91" s="6">
        <f t="shared" ca="1" si="10"/>
        <v>1.1934620251779544</v>
      </c>
      <c r="F91" s="48">
        <f t="shared" ca="1" si="12"/>
        <v>1.0072608574510025</v>
      </c>
      <c r="G91" s="6">
        <f t="shared" ca="1" si="13"/>
        <v>1.0597122822246305</v>
      </c>
      <c r="H91" s="48">
        <f t="shared" ca="1" si="14"/>
        <v>1.0442644176310716</v>
      </c>
      <c r="I91" s="6">
        <f t="shared" ca="1" si="15"/>
        <v>0.99181299285744329</v>
      </c>
      <c r="J91" s="48">
        <f t="shared" ca="1" si="7"/>
        <v>1.1467611334714056</v>
      </c>
      <c r="K91" s="63">
        <f t="shared" ca="1" si="8"/>
        <v>0.97451644590419029</v>
      </c>
      <c r="L91" s="78">
        <f t="shared" ca="1" si="11"/>
        <v>8.4390074923284377</v>
      </c>
    </row>
    <row r="92" spans="2:12" ht="13.5" thickBot="1">
      <c r="B92" s="106"/>
      <c r="C92" s="13">
        <v>1320</v>
      </c>
      <c r="D92" s="48">
        <f t="shared" ca="1" si="9"/>
        <v>1.0228709134593059</v>
      </c>
      <c r="E92" s="6">
        <f t="shared" ca="1" si="10"/>
        <v>1.1951156010265211</v>
      </c>
      <c r="F92" s="48">
        <f t="shared" ca="1" si="12"/>
        <v>1.0090808350567282</v>
      </c>
      <c r="G92" s="6">
        <f t="shared" ca="1" si="13"/>
        <v>1.0615322598303563</v>
      </c>
      <c r="H92" s="48">
        <f t="shared" ca="1" si="14"/>
        <v>1.0462880353997617</v>
      </c>
      <c r="I92" s="6">
        <f t="shared" ca="1" si="15"/>
        <v>0.99383661062613349</v>
      </c>
      <c r="J92" s="48">
        <f t="shared" ca="1" si="7"/>
        <v>1.1490397051596375</v>
      </c>
      <c r="K92" s="63">
        <f t="shared" ca="1" si="8"/>
        <v>0.97679501759242227</v>
      </c>
      <c r="L92" s="83">
        <f t="shared" ca="1" si="11"/>
        <v>8.4545589781508674</v>
      </c>
    </row>
    <row r="93" spans="2:12" ht="13.5" thickBot="1">
      <c r="B93" s="107">
        <v>23</v>
      </c>
      <c r="C93" s="5">
        <v>1335</v>
      </c>
      <c r="D93" s="48">
        <f t="shared" ca="1" si="9"/>
        <v>1.0245058044351274</v>
      </c>
      <c r="E93" s="6">
        <f t="shared" ca="1" si="10"/>
        <v>1.1967504920023424</v>
      </c>
      <c r="F93" s="48">
        <f t="shared" ca="1" si="12"/>
        <v>1.0108782036598447</v>
      </c>
      <c r="G93" s="6">
        <f t="shared" ca="1" si="13"/>
        <v>1.063329628433473</v>
      </c>
      <c r="H93" s="48">
        <f t="shared" ca="1" si="14"/>
        <v>1.0482837403079617</v>
      </c>
      <c r="I93" s="6">
        <f t="shared" ca="1" si="15"/>
        <v>0.9958323155343336</v>
      </c>
      <c r="J93" s="48">
        <f t="shared" ca="1" si="7"/>
        <v>1.1512829487285625</v>
      </c>
      <c r="K93" s="63">
        <f t="shared" ca="1" si="8"/>
        <v>0.9790382611613474</v>
      </c>
      <c r="L93" s="82">
        <f t="shared" ca="1" si="11"/>
        <v>8.4699013942629922</v>
      </c>
    </row>
    <row r="94" spans="2:12" ht="13.5" thickBot="1">
      <c r="B94" s="94"/>
      <c r="C94" s="7">
        <v>1350</v>
      </c>
      <c r="D94" s="48">
        <f t="shared" ca="1" si="9"/>
        <v>1.0261224280904393</v>
      </c>
      <c r="E94" s="6">
        <f t="shared" ca="1" si="10"/>
        <v>1.1983671156576545</v>
      </c>
      <c r="F94" s="48">
        <f t="shared" ca="1" si="12"/>
        <v>1.0126535181036471</v>
      </c>
      <c r="G94" s="6">
        <f t="shared" ca="1" si="13"/>
        <v>1.0651049428772752</v>
      </c>
      <c r="H94" s="48">
        <f t="shared" ca="1" si="14"/>
        <v>1.0502522919249304</v>
      </c>
      <c r="I94" s="6">
        <f t="shared" ca="1" si="15"/>
        <v>0.99780086715130234</v>
      </c>
      <c r="J94" s="48">
        <f t="shared" ref="J94:J100" ca="1" si="16">$D$12/(4*PI()*$D$7)*LN((2.25*$D$7*($C94-360)*60)/($D$10^2*$D$4))</f>
        <v>1.1534919429632287</v>
      </c>
      <c r="K94" s="63">
        <f t="shared" ref="K94:K100" ca="1" si="17">$D$12/(4*PI()*$D$7)*LN((2.25*$D$7*($C94-360)*60)/($D$9^2*$D$4))</f>
        <v>0.98124725539601354</v>
      </c>
      <c r="L94" s="78">
        <f t="shared" ca="1" si="11"/>
        <v>8.4850403621644919</v>
      </c>
    </row>
    <row r="95" spans="2:12" ht="13.5" thickBot="1">
      <c r="B95" s="94"/>
      <c r="C95" s="7">
        <v>1365</v>
      </c>
      <c r="D95" s="48">
        <f t="shared" ca="1" si="9"/>
        <v>1.0277211881353947</v>
      </c>
      <c r="E95" s="6">
        <f t="shared" ca="1" si="10"/>
        <v>1.1999658757026097</v>
      </c>
      <c r="F95" s="48">
        <f t="shared" ca="1" si="12"/>
        <v>1.0144073130543032</v>
      </c>
      <c r="G95" s="6">
        <f t="shared" ca="1" si="13"/>
        <v>1.0668587378279313</v>
      </c>
      <c r="H95" s="48">
        <f t="shared" ca="1" si="14"/>
        <v>1.0521944192313697</v>
      </c>
      <c r="I95" s="6">
        <f t="shared" ca="1" si="15"/>
        <v>0.99974299445774162</v>
      </c>
      <c r="J95" s="48">
        <f t="shared" ca="1" si="16"/>
        <v>1.1556677179779344</v>
      </c>
      <c r="K95" s="63">
        <f t="shared" ca="1" si="17"/>
        <v>0.98342303041071932</v>
      </c>
      <c r="L95" s="78">
        <f t="shared" ca="1" si="11"/>
        <v>8.4999812767980032</v>
      </c>
    </row>
    <row r="96" spans="2:12" ht="13.5" thickBot="1">
      <c r="B96" s="105"/>
      <c r="C96" s="9">
        <v>1380</v>
      </c>
      <c r="D96" s="48">
        <f t="shared" ca="1" si="9"/>
        <v>1.0293024750432109</v>
      </c>
      <c r="E96" s="6">
        <f t="shared" ca="1" si="10"/>
        <v>1.2015471626104262</v>
      </c>
      <c r="F96" s="48">
        <f t="shared" ca="1" si="12"/>
        <v>1.0161401039674829</v>
      </c>
      <c r="G96" s="6">
        <f t="shared" ca="1" si="13"/>
        <v>1.068591528741111</v>
      </c>
      <c r="H96" s="48">
        <f t="shared" ca="1" si="14"/>
        <v>1.0541108222401321</v>
      </c>
      <c r="I96" s="6">
        <f t="shared" ca="1" si="15"/>
        <v>1.001659397466504</v>
      </c>
      <c r="J96" s="48">
        <f t="shared" ca="1" si="16"/>
        <v>1.1578112581006943</v>
      </c>
      <c r="K96" s="63">
        <f t="shared" ca="1" si="17"/>
        <v>0.98556657053347896</v>
      </c>
      <c r="L96" s="81">
        <f t="shared" ca="1" si="11"/>
        <v>8.5147293187030417</v>
      </c>
    </row>
    <row r="97" spans="2:12" ht="13.5" thickBot="1">
      <c r="B97" s="104">
        <v>24</v>
      </c>
      <c r="C97" s="11">
        <v>1395</v>
      </c>
      <c r="D97" s="48">
        <f t="shared" ca="1" si="9"/>
        <v>1.030866666622609</v>
      </c>
      <c r="E97" s="6">
        <f t="shared" ca="1" si="10"/>
        <v>1.203111354189824</v>
      </c>
      <c r="F97" s="48">
        <f t="shared" ca="1" si="12"/>
        <v>1.0178523879977848</v>
      </c>
      <c r="G97" s="6">
        <f t="shared" ca="1" si="13"/>
        <v>1.0703038127714131</v>
      </c>
      <c r="H97" s="48">
        <f t="shared" ca="1" si="14"/>
        <v>1.056002173510991</v>
      </c>
      <c r="I97" s="6">
        <f t="shared" ca="1" si="15"/>
        <v>1.0035507487373629</v>
      </c>
      <c r="J97" s="48">
        <f t="shared" ca="1" si="16"/>
        <v>1.1599235045471339</v>
      </c>
      <c r="K97" s="63">
        <f t="shared" ca="1" si="17"/>
        <v>0.98767881697991855</v>
      </c>
      <c r="L97" s="80">
        <f t="shared" ca="1" si="11"/>
        <v>8.5292894653570368</v>
      </c>
    </row>
    <row r="98" spans="2:12" ht="13.5" thickBot="1">
      <c r="B98" s="94"/>
      <c r="C98" s="7">
        <v>1410</v>
      </c>
      <c r="D98" s="48">
        <f t="shared" ca="1" si="9"/>
        <v>1.0324141285596338</v>
      </c>
      <c r="E98" s="6">
        <f t="shared" ca="1" si="10"/>
        <v>1.204658816126849</v>
      </c>
      <c r="F98" s="48">
        <f t="shared" ca="1" si="12"/>
        <v>1.019544644854977</v>
      </c>
      <c r="G98" s="6">
        <f t="shared" ca="1" si="13"/>
        <v>1.0719960696286051</v>
      </c>
      <c r="H98" s="48">
        <f t="shared" ca="1" si="14"/>
        <v>1.0578691195676733</v>
      </c>
      <c r="I98" s="6">
        <f t="shared" ca="1" si="15"/>
        <v>1.0054176947940452</v>
      </c>
      <c r="J98" s="48">
        <f t="shared" ca="1" si="16"/>
        <v>1.1620053579020002</v>
      </c>
      <c r="K98" s="63">
        <f t="shared" ca="1" si="17"/>
        <v>0.98976067033478499</v>
      </c>
      <c r="L98" s="78">
        <f t="shared" ca="1" si="11"/>
        <v>8.543666501768568</v>
      </c>
    </row>
    <row r="99" spans="2:12" ht="13.5" thickBot="1">
      <c r="B99" s="94"/>
      <c r="C99" s="7">
        <v>1425</v>
      </c>
      <c r="D99" s="48">
        <f t="shared" ca="1" si="9"/>
        <v>1.0339452149308102</v>
      </c>
      <c r="E99" s="6">
        <f t="shared" ca="1" si="10"/>
        <v>1.2061899024980252</v>
      </c>
      <c r="F99" s="48">
        <f t="shared" ca="1" si="12"/>
        <v>1.0212173376107394</v>
      </c>
      <c r="G99" s="6">
        <f t="shared" ca="1" si="13"/>
        <v>1.0736687623843675</v>
      </c>
      <c r="H99" s="48">
        <f t="shared" ca="1" si="14"/>
        <v>1.0597122822246305</v>
      </c>
      <c r="I99" s="6">
        <f t="shared" ca="1" si="15"/>
        <v>1.0072608574510025</v>
      </c>
      <c r="J99" s="48">
        <f t="shared" ca="1" si="16"/>
        <v>1.1640576804246585</v>
      </c>
      <c r="K99" s="63">
        <f t="shared" ca="1" si="17"/>
        <v>0.99181299285744329</v>
      </c>
      <c r="L99" s="78">
        <f t="shared" ca="1" si="11"/>
        <v>8.5578650303816772</v>
      </c>
    </row>
    <row r="100" spans="2:12" ht="13.5" thickBot="1">
      <c r="B100" s="105"/>
      <c r="C100" s="9">
        <v>1440</v>
      </c>
      <c r="D100" s="84">
        <f t="shared" ca="1" si="9"/>
        <v>1.0354602686894261</v>
      </c>
      <c r="E100" s="85">
        <f t="shared" ca="1" si="10"/>
        <v>1.2077049562566411</v>
      </c>
      <c r="F100" s="84">
        <f t="shared" ca="1" si="12"/>
        <v>1.0228709134593059</v>
      </c>
      <c r="G100" s="85">
        <f t="shared" ca="1" si="13"/>
        <v>1.0753223382329342</v>
      </c>
      <c r="H100" s="84">
        <f t="shared" ca="1" si="14"/>
        <v>1.0615322598303563</v>
      </c>
      <c r="I100" s="85">
        <f t="shared" ca="1" si="15"/>
        <v>1.0090808350567282</v>
      </c>
      <c r="J100" s="84">
        <f t="shared" ca="1" si="16"/>
        <v>1.1660812981933488</v>
      </c>
      <c r="K100" s="86">
        <f t="shared" ca="1" si="17"/>
        <v>0.99383661062613349</v>
      </c>
      <c r="L100" s="81">
        <f t="shared" ca="1" si="11"/>
        <v>8.5718894803448737</v>
      </c>
    </row>
  </sheetData>
  <mergeCells count="26">
    <mergeCell ref="B17:B20"/>
    <mergeCell ref="B1:L1"/>
    <mergeCell ref="B2:C2"/>
    <mergeCell ref="B5:B8"/>
    <mergeCell ref="B9:B12"/>
    <mergeCell ref="B13:B16"/>
    <mergeCell ref="B65:B68"/>
    <mergeCell ref="B21:B24"/>
    <mergeCell ref="B25:B28"/>
    <mergeCell ref="B29:B32"/>
    <mergeCell ref="B33:B36"/>
    <mergeCell ref="B37:B40"/>
    <mergeCell ref="B41:B44"/>
    <mergeCell ref="B45:B48"/>
    <mergeCell ref="B49:B52"/>
    <mergeCell ref="B53:B56"/>
    <mergeCell ref="B57:B60"/>
    <mergeCell ref="B61:B64"/>
    <mergeCell ref="B93:B96"/>
    <mergeCell ref="B97:B100"/>
    <mergeCell ref="B69:B72"/>
    <mergeCell ref="B73:B76"/>
    <mergeCell ref="B77:B80"/>
    <mergeCell ref="B81:B84"/>
    <mergeCell ref="B85:B88"/>
    <mergeCell ref="B89:B92"/>
  </mergeCells>
  <phoneticPr fontId="1" type="noConversion"/>
  <pageMargins left="0.75" right="0.75" top="1" bottom="1" header="0.5" footer="0.5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Student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Djacic</dc:creator>
  <cp:lastModifiedBy>vreke</cp:lastModifiedBy>
  <dcterms:created xsi:type="dcterms:W3CDTF">2010-11-05T12:20:51Z</dcterms:created>
  <dcterms:modified xsi:type="dcterms:W3CDTF">2011-11-11T08:56:06Z</dcterms:modified>
</cp:coreProperties>
</file>